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Lietotajs\Desktop\Tirgus izpetes nolikumi\Katolu 15\"/>
    </mc:Choice>
  </mc:AlternateContent>
  <xr:revisionPtr revIDLastSave="0" documentId="13_ncr:1_{F165DC73-CAC9-453A-9D79-6A8A9DF895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psavilkums" sheetId="4" r:id="rId1"/>
    <sheet name="Teritorijas labiekartošana 50%" sheetId="1" r:id="rId2"/>
  </sheets>
  <definedNames>
    <definedName name="_xlnm.Print_Area" localSheetId="0">Kopsavilkums!$A$1:$H$33</definedName>
    <definedName name="_xlnm.Print_Area" localSheetId="1">'Teritorijas labiekartošana 50%'!$B$1:$P$42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4" l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12" i="1"/>
  <c r="O29" i="1"/>
  <c r="N29" i="1"/>
  <c r="H29" i="1"/>
  <c r="M29" i="1" s="1"/>
  <c r="O28" i="1"/>
  <c r="N28" i="1"/>
  <c r="H28" i="1"/>
  <c r="M28" i="1" s="1"/>
  <c r="P28" i="1" s="1"/>
  <c r="O27" i="1"/>
  <c r="N27" i="1"/>
  <c r="H27" i="1"/>
  <c r="M27" i="1" s="1"/>
  <c r="P27" i="1" s="1"/>
  <c r="K26" i="1"/>
  <c r="H25" i="1"/>
  <c r="K25" i="1" s="1"/>
  <c r="O24" i="1"/>
  <c r="N24" i="1"/>
  <c r="M24" i="1"/>
  <c r="K24" i="1"/>
  <c r="O23" i="1"/>
  <c r="N23" i="1"/>
  <c r="M23" i="1"/>
  <c r="K23" i="1"/>
  <c r="K22" i="1"/>
  <c r="E22" i="1"/>
  <c r="O22" i="1" s="1"/>
  <c r="H21" i="1"/>
  <c r="E21" i="1"/>
  <c r="O21" i="1" s="1"/>
  <c r="K20" i="1"/>
  <c r="H19" i="1"/>
  <c r="K19" i="1" s="1"/>
  <c r="H18" i="1"/>
  <c r="K18" i="1" s="1"/>
  <c r="K17" i="1"/>
  <c r="H16" i="1"/>
  <c r="O15" i="1"/>
  <c r="N15" i="1"/>
  <c r="M15" i="1"/>
  <c r="K15" i="1"/>
  <c r="H14" i="1"/>
  <c r="K14" i="1" s="1"/>
  <c r="H13" i="1"/>
  <c r="E13" i="1"/>
  <c r="E14" i="1" s="1"/>
  <c r="N12" i="1"/>
  <c r="H12" i="1"/>
  <c r="K12" i="1" s="1"/>
  <c r="E12" i="1"/>
  <c r="O12" i="1" s="1"/>
  <c r="P29" i="1" l="1"/>
  <c r="P15" i="1"/>
  <c r="M12" i="1"/>
  <c r="P12" i="1" s="1"/>
  <c r="M21" i="1"/>
  <c r="M13" i="1"/>
  <c r="P23" i="1"/>
  <c r="P24" i="1"/>
  <c r="M14" i="1"/>
  <c r="O14" i="1"/>
  <c r="E16" i="1"/>
  <c r="N14" i="1"/>
  <c r="P13" i="1"/>
  <c r="M16" i="1"/>
  <c r="K28" i="1"/>
  <c r="K29" i="1"/>
  <c r="K21" i="1"/>
  <c r="K13" i="1"/>
  <c r="N21" i="1"/>
  <c r="P21" i="1" s="1"/>
  <c r="E18" i="1"/>
  <c r="O13" i="1"/>
  <c r="N13" i="1"/>
  <c r="M22" i="1"/>
  <c r="K27" i="1"/>
  <c r="K16" i="1"/>
  <c r="N22" i="1"/>
  <c r="N18" i="1" l="1"/>
  <c r="M18" i="1"/>
  <c r="E19" i="1"/>
  <c r="O18" i="1"/>
  <c r="E25" i="1"/>
  <c r="P22" i="1"/>
  <c r="O16" i="1"/>
  <c r="N16" i="1"/>
  <c r="P16" i="1" s="1"/>
  <c r="E17" i="1"/>
  <c r="P14" i="1"/>
  <c r="O17" i="1" l="1"/>
  <c r="N17" i="1"/>
  <c r="M17" i="1"/>
  <c r="E26" i="1"/>
  <c r="O25" i="1"/>
  <c r="M25" i="1"/>
  <c r="N25" i="1"/>
  <c r="O19" i="1"/>
  <c r="E20" i="1"/>
  <c r="N19" i="1"/>
  <c r="M19" i="1"/>
  <c r="P19" i="1" s="1"/>
  <c r="P18" i="1"/>
  <c r="P17" i="1" l="1"/>
  <c r="O26" i="1"/>
  <c r="N26" i="1"/>
  <c r="M26" i="1"/>
  <c r="O20" i="1"/>
  <c r="N20" i="1"/>
  <c r="M20" i="1"/>
  <c r="P25" i="1"/>
  <c r="P20" i="1" l="1"/>
  <c r="P26" i="1"/>
  <c r="N30" i="1" l="1"/>
  <c r="F19" i="4" s="1"/>
  <c r="F20" i="4" s="1"/>
  <c r="O30" i="1"/>
  <c r="G19" i="4" s="1"/>
  <c r="G20" i="4" s="1"/>
  <c r="P30" i="1" l="1"/>
  <c r="D19" i="4" s="1"/>
  <c r="D20" i="4" s="1"/>
  <c r="M30" i="1"/>
  <c r="E19" i="4" s="1"/>
  <c r="E20" i="4" s="1"/>
  <c r="P31" i="1" l="1"/>
  <c r="P32" i="1" s="1"/>
  <c r="D24" i="4" l="1"/>
  <c r="D25" i="4" s="1"/>
  <c r="P34" i="1"/>
  <c r="P35" i="1" s="1"/>
  <c r="P36" i="1" s="1"/>
  <c r="D26" i="4" l="1"/>
  <c r="D14" i="4"/>
  <c r="L30" i="1" l="1"/>
  <c r="H19" i="4"/>
  <c r="H20" i="4"/>
  <c r="D15" i="4" s="1"/>
</calcChain>
</file>

<file path=xl/sharedStrings.xml><?xml version="1.0" encoding="utf-8"?>
<sst xmlns="http://schemas.openxmlformats.org/spreadsheetml/2006/main" count="98" uniqueCount="78">
  <si>
    <t>N.p.k.</t>
  </si>
  <si>
    <t xml:space="preserve">Vienības izmaksas  </t>
  </si>
  <si>
    <t xml:space="preserve">Kopā uz visu apjomu </t>
  </si>
  <si>
    <t>Peļņa</t>
  </si>
  <si>
    <t>Summa bez PVN</t>
  </si>
  <si>
    <t>PVN</t>
  </si>
  <si>
    <t>Kopā (t.sk. PVN)</t>
  </si>
  <si>
    <t xml:space="preserve">     Tiešās izmaksas kopā, t. sk. darba devēja sociālais nodoklis 23.59% </t>
  </si>
  <si>
    <t>t.sk.darba aizsardzība</t>
  </si>
  <si>
    <t>Virsizdevumi</t>
  </si>
  <si>
    <t>Darba nosaukums</t>
  </si>
  <si>
    <t>Mērvienība</t>
  </si>
  <si>
    <t>Daudzums</t>
  </si>
  <si>
    <t>Laika norma (c/h)</t>
  </si>
  <si>
    <t>Darba samaksas likme (EUR/h)</t>
  </si>
  <si>
    <t>Darba alga (EUR)</t>
  </si>
  <si>
    <t>Būvizstrādājumi (EUR)</t>
  </si>
  <si>
    <t>Mehānismi (EUR)</t>
  </si>
  <si>
    <t>Kopā (EUR)</t>
  </si>
  <si>
    <t xml:space="preserve">Adrese: </t>
  </si>
  <si>
    <t>m2</t>
  </si>
  <si>
    <t>m3</t>
  </si>
  <si>
    <t>Drenējoša smilts slāņa ierīkošana b=200mm</t>
  </si>
  <si>
    <t>smilts</t>
  </si>
  <si>
    <t>ģeotekstils</t>
  </si>
  <si>
    <t>Apmaļu izbūve uz betona sagataves kārtas</t>
  </si>
  <si>
    <t>tek.m</t>
  </si>
  <si>
    <t>obj</t>
  </si>
  <si>
    <t>Teritorijas sakopšana pēc darbu pabeigšanas, būvgružu izvešana, utilizācija</t>
  </si>
  <si>
    <t>Safrēzētā asfaltbetona seguma planēšana un blietēšana</t>
  </si>
  <si>
    <t>šķembas fr0/45 ar piegādi</t>
  </si>
  <si>
    <t>ceļa apmale 1000x300x150</t>
  </si>
  <si>
    <t>ceļa apmale 1000x220x150</t>
  </si>
  <si>
    <t>asfaltbetons AC11 surf.</t>
  </si>
  <si>
    <t>Asfaltseguma ieklāšana 6cm biezumā</t>
  </si>
  <si>
    <t>Šķembu virskārtas izbūve b=100mm, blietēšana</t>
  </si>
  <si>
    <t>Ierakuma izbūve zaļajā zonā ~300mm dziļumā ar grunts izvešanu uz būvuzņēmēja krautni</t>
  </si>
  <si>
    <t>Ģeotekstila ieklāšana noraktās zaļās zonas vietā</t>
  </si>
  <si>
    <t>Zaļās zonas ierīkošana ar melnzemi un sēklu maisījumu, b=80mm</t>
  </si>
  <si>
    <t xml:space="preserve">Esošā seguma reciklēšana aptuveni 200mm dziļumā, materiālu atstājot atkārtotai izmantošanai </t>
  </si>
  <si>
    <t>Objekta nodošana ekspluatācijā, t.sk. uzmērījumi, BIS lietas vadīšana, rakšanas atļaujas, u.c.</t>
  </si>
  <si>
    <t>.</t>
  </si>
  <si>
    <t>(paraksts un tā atšifrējums, datums)</t>
  </si>
  <si>
    <t>Sastādīja</t>
  </si>
  <si>
    <t>Pavisam kopā</t>
  </si>
  <si>
    <t> Kopā</t>
  </si>
  <si>
    <t>  </t>
  </si>
  <si>
    <t xml:space="preserve">Mehānismi </t>
  </si>
  <si>
    <t>Būvizstrādājumi</t>
  </si>
  <si>
    <t>Darba alga</t>
  </si>
  <si>
    <t>Darbietilpība ( c/h)</t>
  </si>
  <si>
    <t>Tai skaitā:</t>
  </si>
  <si>
    <t>Tāmes izmaksas</t>
  </si>
  <si>
    <t>Būvdarbu veids vai konstruktīvā elementa nosaukums</t>
  </si>
  <si>
    <t>Kods, tāmes Nr.</t>
  </si>
  <si>
    <t> Nr.p.k.</t>
  </si>
  <si>
    <t>Kopējā darbietilpība (c/h)</t>
  </si>
  <si>
    <r>
      <t>Par kopējo summu (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</t>
    </r>
  </si>
  <si>
    <t>Kopsavilkuma aprēķins</t>
  </si>
  <si>
    <t>1</t>
  </si>
  <si>
    <t>PVN 21%</t>
  </si>
  <si>
    <t>Kopā ar PVN</t>
  </si>
  <si>
    <t>t.sk. darba aizsardzība (5%)</t>
  </si>
  <si>
    <t>Pasūtītājs: Katoļu iela 15, dzīvokļu īpašnieki</t>
  </si>
  <si>
    <t>Katoļu iela 15, Jelgava</t>
  </si>
  <si>
    <t>ietvju apmale 1000x220x80</t>
  </si>
  <si>
    <r>
      <rPr>
        <b/>
        <sz val="10"/>
        <color rgb="FF414142"/>
        <rFont val="Times New Roman"/>
        <family val="1"/>
      </rPr>
      <t>Objekta adrese:</t>
    </r>
    <r>
      <rPr>
        <sz val="10"/>
        <color rgb="FF414142"/>
        <rFont val="Times New Roman"/>
        <family val="1"/>
        <charset val="186"/>
      </rPr>
      <t xml:space="preserve"> Katoļu iela 15, Jelgava</t>
    </r>
  </si>
  <si>
    <t>Stāvlaukuma un braukstuves izbūve (50% PF)</t>
  </si>
  <si>
    <t>Virsizdevumi %</t>
  </si>
  <si>
    <t>Peļņa %</t>
  </si>
  <si>
    <r>
      <t>Objekta nosaukums:</t>
    </r>
    <r>
      <rPr>
        <sz val="10"/>
        <color rgb="FF414142"/>
        <rFont val="Times New Roman"/>
        <family val="1"/>
        <charset val="186"/>
      </rPr>
      <t xml:space="preserve"> Teritorijas seguma pārbūve un labiekārtošana </t>
    </r>
  </si>
  <si>
    <t>Teritorijas seguma pārbūve un labiekārtošana (50% PF)</t>
  </si>
  <si>
    <t xml:space="preserve">Darbu veicējs: </t>
  </si>
  <si>
    <t xml:space="preserve">Reģ. nr. </t>
  </si>
  <si>
    <t xml:space="preserve">Tāme sastādīta: </t>
  </si>
  <si>
    <t xml:space="preserve">Būvdarbu izmaksas tāme Nr. </t>
  </si>
  <si>
    <t>Kopsavilkuma aprēķins par darbu  veidiem</t>
  </si>
  <si>
    <t>3.pielikums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</si>
</sst>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0.0%"/>
    <numFmt numFmtId="166" formatCode="_-* #,##0.00\ _€_-;\-* #,##0.00\ _€_-;_-* \-??\ _€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b/>
      <sz val="8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8"/>
      <name val="Calibri"/>
      <family val="2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i/>
      <sz val="10"/>
      <color theme="1"/>
      <name val="Arial"/>
      <family val="2"/>
      <charset val="186"/>
    </font>
    <font>
      <i/>
      <sz val="10"/>
      <name val="Times New Roman"/>
      <family val="1"/>
    </font>
    <font>
      <sz val="10"/>
      <color indexed="63"/>
      <name val="Times New Roman"/>
      <family val="1"/>
      <charset val="186"/>
    </font>
    <font>
      <sz val="10"/>
      <color rgb="FF414142"/>
      <name val="Times New Roman"/>
      <family val="1"/>
      <charset val="186"/>
    </font>
    <font>
      <sz val="8"/>
      <name val="Times New Roman"/>
      <family val="1"/>
      <charset val="186"/>
    </font>
    <font>
      <sz val="8"/>
      <color indexed="63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b/>
      <i/>
      <sz val="12"/>
      <name val="Times New Roman"/>
      <family val="1"/>
    </font>
    <font>
      <i/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rgb="FF414142"/>
      <name val="Times New Roman"/>
      <family val="1"/>
    </font>
    <font>
      <b/>
      <sz val="10"/>
      <color rgb="FF414142"/>
      <name val="Times New Roman"/>
      <family val="1"/>
    </font>
    <font>
      <b/>
      <sz val="14"/>
      <name val="Times New Roman"/>
      <family val="1"/>
      <charset val="186"/>
    </font>
    <font>
      <i/>
      <sz val="12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3" fillId="0" borderId="0"/>
    <xf numFmtId="0" fontId="16" fillId="0" borderId="0"/>
    <xf numFmtId="0" fontId="17" fillId="0" borderId="0"/>
    <xf numFmtId="0" fontId="16" fillId="0" borderId="0"/>
    <xf numFmtId="0" fontId="1" fillId="0" borderId="0"/>
  </cellStyleXfs>
  <cellXfs count="189">
    <xf numFmtId="0" fontId="0" fillId="0" borderId="0" xfId="0"/>
    <xf numFmtId="0" fontId="6" fillId="0" borderId="0" xfId="0" applyFont="1"/>
    <xf numFmtId="0" fontId="5" fillId="0" borderId="0" xfId="0" applyFont="1" applyAlignment="1">
      <alignment horizontal="center" vertical="center"/>
    </xf>
    <xf numFmtId="2" fontId="7" fillId="0" borderId="0" xfId="1" applyNumberFormat="1" applyFont="1" applyAlignment="1">
      <alignment horizontal="center" vertical="center"/>
    </xf>
    <xf numFmtId="2" fontId="6" fillId="0" borderId="0" xfId="0" applyNumberFormat="1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164" fontId="2" fillId="0" borderId="0" xfId="0" applyNumberFormat="1" applyFont="1"/>
    <xf numFmtId="0" fontId="10" fillId="0" borderId="0" xfId="2" applyFont="1" applyAlignment="1">
      <alignment vertical="top"/>
    </xf>
    <xf numFmtId="0" fontId="10" fillId="0" borderId="0" xfId="2" applyFont="1"/>
    <xf numFmtId="0" fontId="10" fillId="0" borderId="0" xfId="0" applyFont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2" fontId="9" fillId="0" borderId="0" xfId="1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9" fontId="11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2" applyFont="1" applyAlignment="1">
      <alignment horizontal="center" vertical="center"/>
    </xf>
    <xf numFmtId="0" fontId="14" fillId="0" borderId="0" xfId="0" applyFont="1"/>
    <xf numFmtId="0" fontId="13" fillId="0" borderId="0" xfId="2" applyFont="1" applyAlignment="1">
      <alignment horizontal="left"/>
    </xf>
    <xf numFmtId="0" fontId="13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3" fillId="0" borderId="0" xfId="2" applyFont="1" applyAlignment="1">
      <alignment horizontal="left" vertical="top"/>
    </xf>
    <xf numFmtId="2" fontId="11" fillId="0" borderId="0" xfId="0" applyNumberFormat="1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0" fontId="13" fillId="0" borderId="0" xfId="0" applyFont="1" applyAlignment="1">
      <alignment vertical="center"/>
    </xf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horizontal="left" vertical="top"/>
    </xf>
    <xf numFmtId="0" fontId="13" fillId="0" borderId="0" xfId="2" applyFont="1"/>
    <xf numFmtId="0" fontId="5" fillId="0" borderId="0" xfId="0" applyFont="1" applyAlignment="1">
      <alignment horizontal="center"/>
    </xf>
    <xf numFmtId="165" fontId="11" fillId="0" borderId="9" xfId="0" applyNumberFormat="1" applyFont="1" applyBorder="1" applyAlignment="1">
      <alignment horizontal="center" vertical="center"/>
    </xf>
    <xf numFmtId="165" fontId="11" fillId="0" borderId="10" xfId="0" applyNumberFormat="1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9" fontId="11" fillId="0" borderId="21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 textRotation="90" wrapText="1"/>
    </xf>
    <xf numFmtId="0" fontId="11" fillId="0" borderId="19" xfId="0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 textRotation="90" wrapText="1"/>
    </xf>
    <xf numFmtId="0" fontId="11" fillId="0" borderId="21" xfId="0" applyFont="1" applyBorder="1" applyAlignment="1">
      <alignment horizontal="center" vertical="center" textRotation="90" wrapText="1"/>
    </xf>
    <xf numFmtId="0" fontId="12" fillId="0" borderId="22" xfId="0" applyFont="1" applyBorder="1" applyAlignment="1">
      <alignment horizontal="center" vertical="center" textRotation="90" wrapText="1"/>
    </xf>
    <xf numFmtId="0" fontId="11" fillId="0" borderId="28" xfId="0" applyFont="1" applyBorder="1" applyAlignment="1">
      <alignment horizontal="center" vertical="center" textRotation="90" wrapText="1"/>
    </xf>
    <xf numFmtId="0" fontId="11" fillId="0" borderId="16" xfId="0" applyFont="1" applyBorder="1" applyAlignment="1">
      <alignment horizontal="center" vertical="center"/>
    </xf>
    <xf numFmtId="2" fontId="13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center"/>
    </xf>
    <xf numFmtId="4" fontId="13" fillId="0" borderId="30" xfId="0" applyNumberFormat="1" applyFont="1" applyBorder="1" applyAlignment="1">
      <alignment horizontal="center" vertical="center"/>
    </xf>
    <xf numFmtId="4" fontId="11" fillId="0" borderId="11" xfId="1" applyNumberFormat="1" applyFont="1" applyFill="1" applyBorder="1" applyAlignment="1">
      <alignment horizontal="center" vertical="center"/>
    </xf>
    <xf numFmtId="4" fontId="11" fillId="0" borderId="12" xfId="1" applyNumberFormat="1" applyFont="1" applyFill="1" applyBorder="1" applyAlignment="1">
      <alignment horizontal="center" vertical="center"/>
    </xf>
    <xf numFmtId="4" fontId="11" fillId="0" borderId="15" xfId="1" applyNumberFormat="1" applyFont="1" applyBorder="1" applyAlignment="1">
      <alignment horizontal="center" vertical="center"/>
    </xf>
    <xf numFmtId="4" fontId="13" fillId="0" borderId="2" xfId="1" applyNumberFormat="1" applyFont="1" applyBorder="1" applyAlignment="1">
      <alignment horizontal="center" vertical="center"/>
    </xf>
    <xf numFmtId="4" fontId="13" fillId="0" borderId="22" xfId="1" applyNumberFormat="1" applyFont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4" fontId="13" fillId="0" borderId="29" xfId="0" applyNumberFormat="1" applyFont="1" applyBorder="1" applyAlignment="1">
      <alignment horizontal="center" vertical="center"/>
    </xf>
    <xf numFmtId="4" fontId="13" fillId="0" borderId="16" xfId="0" applyNumberFormat="1" applyFont="1" applyBorder="1" applyAlignment="1">
      <alignment horizontal="center" vertical="center"/>
    </xf>
    <xf numFmtId="4" fontId="13" fillId="0" borderId="17" xfId="0" applyNumberFormat="1" applyFont="1" applyBorder="1" applyAlignment="1">
      <alignment horizontal="center" vertical="center"/>
    </xf>
    <xf numFmtId="4" fontId="13" fillId="0" borderId="26" xfId="0" applyNumberFormat="1" applyFont="1" applyBorder="1" applyAlignment="1">
      <alignment horizontal="center" vertical="center"/>
    </xf>
    <xf numFmtId="0" fontId="16" fillId="0" borderId="0" xfId="3"/>
    <xf numFmtId="0" fontId="16" fillId="0" borderId="0" xfId="5"/>
    <xf numFmtId="0" fontId="20" fillId="0" borderId="0" xfId="5" applyFont="1" applyAlignment="1">
      <alignment wrapText="1"/>
    </xf>
    <xf numFmtId="2" fontId="16" fillId="0" borderId="0" xfId="5" applyNumberFormat="1"/>
    <xf numFmtId="4" fontId="16" fillId="0" borderId="0" xfId="3" applyNumberFormat="1"/>
    <xf numFmtId="166" fontId="16" fillId="0" borderId="0" xfId="5" applyNumberFormat="1"/>
    <xf numFmtId="166" fontId="21" fillId="0" borderId="0" xfId="3" applyNumberFormat="1" applyFont="1" applyAlignment="1">
      <alignment vertical="top"/>
    </xf>
    <xf numFmtId="166" fontId="16" fillId="0" borderId="0" xfId="3" applyNumberFormat="1"/>
    <xf numFmtId="0" fontId="22" fillId="0" borderId="0" xfId="6" applyFont="1"/>
    <xf numFmtId="166" fontId="23" fillId="0" borderId="0" xfId="5" applyNumberFormat="1" applyFont="1"/>
    <xf numFmtId="166" fontId="24" fillId="0" borderId="0" xfId="3" applyNumberFormat="1" applyFont="1" applyAlignment="1">
      <alignment horizontal="center" vertical="center"/>
    </xf>
    <xf numFmtId="166" fontId="23" fillId="0" borderId="0" xfId="3" applyNumberFormat="1" applyFont="1"/>
    <xf numFmtId="166" fontId="16" fillId="0" borderId="32" xfId="5" applyNumberFormat="1" applyBorder="1"/>
    <xf numFmtId="166" fontId="21" fillId="0" borderId="32" xfId="3" applyNumberFormat="1" applyFont="1" applyBorder="1" applyAlignment="1">
      <alignment vertical="top"/>
    </xf>
    <xf numFmtId="166" fontId="16" fillId="0" borderId="32" xfId="3" applyNumberFormat="1" applyBorder="1"/>
    <xf numFmtId="4" fontId="16" fillId="0" borderId="0" xfId="5" applyNumberFormat="1"/>
    <xf numFmtId="0" fontId="25" fillId="0" borderId="0" xfId="5" applyFont="1" applyAlignment="1">
      <alignment horizontal="right" vertical="top" wrapText="1"/>
    </xf>
    <xf numFmtId="0" fontId="16" fillId="0" borderId="0" xfId="5" applyAlignment="1">
      <alignment horizontal="right" vertical="top" wrapText="1"/>
    </xf>
    <xf numFmtId="4" fontId="25" fillId="0" borderId="2" xfId="5" applyNumberFormat="1" applyFont="1" applyBorder="1" applyAlignment="1">
      <alignment horizontal="center"/>
    </xf>
    <xf numFmtId="0" fontId="25" fillId="0" borderId="29" xfId="5" applyFont="1" applyBorder="1" applyAlignment="1">
      <alignment horizontal="right" vertical="top" wrapText="1"/>
    </xf>
    <xf numFmtId="4" fontId="25" fillId="0" borderId="0" xfId="5" applyNumberFormat="1" applyFont="1" applyAlignment="1">
      <alignment horizontal="center"/>
    </xf>
    <xf numFmtId="4" fontId="25" fillId="0" borderId="33" xfId="5" applyNumberFormat="1" applyFont="1" applyBorder="1" applyAlignment="1">
      <alignment horizontal="center"/>
    </xf>
    <xf numFmtId="49" fontId="16" fillId="0" borderId="0" xfId="5" applyNumberFormat="1" applyAlignment="1">
      <alignment horizontal="right" vertical="top" wrapText="1"/>
    </xf>
    <xf numFmtId="0" fontId="20" fillId="0" borderId="10" xfId="5" applyFont="1" applyBorder="1" applyAlignment="1">
      <alignment horizontal="right" vertical="top" wrapText="1"/>
    </xf>
    <xf numFmtId="0" fontId="25" fillId="0" borderId="18" xfId="5" applyFont="1" applyBorder="1" applyAlignment="1">
      <alignment horizontal="right" vertical="top" wrapText="1"/>
    </xf>
    <xf numFmtId="49" fontId="16" fillId="0" borderId="17" xfId="5" applyNumberFormat="1" applyBorder="1" applyAlignment="1">
      <alignment horizontal="right" vertical="top" wrapText="1"/>
    </xf>
    <xf numFmtId="0" fontId="16" fillId="0" borderId="16" xfId="5" applyBorder="1" applyAlignment="1">
      <alignment horizontal="right" vertical="top" wrapText="1"/>
    </xf>
    <xf numFmtId="0" fontId="26" fillId="0" borderId="0" xfId="3" applyFont="1"/>
    <xf numFmtId="4" fontId="26" fillId="0" borderId="0" xfId="3" applyNumberFormat="1" applyFont="1"/>
    <xf numFmtId="4" fontId="16" fillId="0" borderId="34" xfId="3" applyNumberFormat="1" applyBorder="1" applyAlignment="1">
      <alignment horizontal="center" wrapText="1"/>
    </xf>
    <xf numFmtId="4" fontId="16" fillId="0" borderId="31" xfId="3" applyNumberFormat="1" applyBorder="1" applyAlignment="1">
      <alignment horizontal="center" wrapText="1"/>
    </xf>
    <xf numFmtId="4" fontId="16" fillId="0" borderId="5" xfId="3" applyNumberFormat="1" applyBorder="1" applyAlignment="1">
      <alignment horizontal="center" wrapText="1"/>
    </xf>
    <xf numFmtId="4" fontId="16" fillId="0" borderId="4" xfId="3" applyNumberFormat="1" applyBorder="1" applyAlignment="1">
      <alignment horizontal="center" wrapText="1"/>
    </xf>
    <xf numFmtId="4" fontId="16" fillId="0" borderId="35" xfId="3" applyNumberFormat="1" applyBorder="1" applyAlignment="1">
      <alignment horizontal="center"/>
    </xf>
    <xf numFmtId="2" fontId="27" fillId="0" borderId="23" xfId="3" applyNumberFormat="1" applyFont="1" applyBorder="1" applyAlignment="1">
      <alignment wrapText="1"/>
    </xf>
    <xf numFmtId="49" fontId="25" fillId="0" borderId="5" xfId="3" applyNumberFormat="1" applyFont="1" applyBorder="1" applyAlignment="1">
      <alignment horizontal="center" wrapText="1"/>
    </xf>
    <xf numFmtId="0" fontId="25" fillId="0" borderId="4" xfId="3" applyFont="1" applyBorder="1" applyAlignment="1">
      <alignment horizontal="center" wrapText="1"/>
    </xf>
    <xf numFmtId="0" fontId="25" fillId="0" borderId="0" xfId="3" applyFont="1"/>
    <xf numFmtId="0" fontId="26" fillId="0" borderId="37" xfId="5" applyFont="1" applyBorder="1" applyAlignment="1">
      <alignment horizontal="center" vertical="center" wrapText="1"/>
    </xf>
    <xf numFmtId="0" fontId="26" fillId="0" borderId="38" xfId="5" applyFont="1" applyBorder="1" applyAlignment="1">
      <alignment horizontal="center" vertical="center" wrapText="1"/>
    </xf>
    <xf numFmtId="0" fontId="26" fillId="0" borderId="39" xfId="5" applyFont="1" applyBorder="1" applyAlignment="1">
      <alignment horizontal="center" vertical="center" wrapText="1"/>
    </xf>
    <xf numFmtId="0" fontId="16" fillId="0" borderId="0" xfId="3" applyAlignment="1">
      <alignment vertical="top"/>
    </xf>
    <xf numFmtId="0" fontId="16" fillId="0" borderId="0" xfId="3" applyAlignment="1">
      <alignment horizontal="left"/>
    </xf>
    <xf numFmtId="4" fontId="28" fillId="0" borderId="0" xfId="3" applyNumberFormat="1" applyFont="1"/>
    <xf numFmtId="0" fontId="30" fillId="0" borderId="0" xfId="3" applyFont="1" applyAlignment="1">
      <alignment horizontal="justify"/>
    </xf>
    <xf numFmtId="0" fontId="31" fillId="0" borderId="0" xfId="3" applyFont="1" applyAlignment="1">
      <alignment vertical="top"/>
    </xf>
    <xf numFmtId="0" fontId="32" fillId="0" borderId="0" xfId="6" applyFont="1"/>
    <xf numFmtId="0" fontId="31" fillId="0" borderId="0" xfId="3" applyFont="1" applyAlignment="1">
      <alignment vertical="top" wrapText="1"/>
    </xf>
    <xf numFmtId="0" fontId="33" fillId="0" borderId="0" xfId="6" applyFont="1"/>
    <xf numFmtId="0" fontId="33" fillId="0" borderId="0" xfId="6" applyFont="1" applyAlignment="1">
      <alignment horizontal="left"/>
    </xf>
    <xf numFmtId="0" fontId="34" fillId="0" borderId="0" xfId="3" applyFont="1"/>
    <xf numFmtId="0" fontId="34" fillId="0" borderId="0" xfId="3" applyFont="1" applyAlignment="1">
      <alignment horizontal="center"/>
    </xf>
    <xf numFmtId="0" fontId="30" fillId="0" borderId="0" xfId="3" applyFont="1"/>
    <xf numFmtId="0" fontId="31" fillId="0" borderId="0" xfId="3" applyFont="1"/>
    <xf numFmtId="0" fontId="16" fillId="0" borderId="9" xfId="5" applyBorder="1" applyAlignment="1">
      <alignment horizontal="right" vertical="top" wrapText="1"/>
    </xf>
    <xf numFmtId="4" fontId="25" fillId="0" borderId="11" xfId="5" applyNumberFormat="1" applyFont="1" applyBorder="1" applyAlignment="1">
      <alignment horizontal="center"/>
    </xf>
    <xf numFmtId="4" fontId="25" fillId="0" borderId="45" xfId="5" applyNumberFormat="1" applyFont="1" applyBorder="1" applyAlignment="1">
      <alignment horizontal="center"/>
    </xf>
    <xf numFmtId="0" fontId="16" fillId="0" borderId="29" xfId="5" applyBorder="1" applyAlignment="1">
      <alignment horizontal="right" vertical="top" wrapText="1"/>
    </xf>
    <xf numFmtId="0" fontId="18" fillId="2" borderId="46" xfId="3" applyFont="1" applyFill="1" applyBorder="1" applyAlignment="1">
      <alignment horizontal="center" vertical="center"/>
    </xf>
    <xf numFmtId="0" fontId="18" fillId="3" borderId="47" xfId="4" applyFont="1" applyFill="1" applyBorder="1" applyAlignment="1">
      <alignment horizontal="left" vertical="center" wrapText="1"/>
    </xf>
    <xf numFmtId="0" fontId="18" fillId="3" borderId="46" xfId="4" applyFont="1" applyFill="1" applyBorder="1" applyAlignment="1">
      <alignment horizontal="center" vertical="center" wrapText="1"/>
    </xf>
    <xf numFmtId="2" fontId="18" fillId="3" borderId="48" xfId="3" applyNumberFormat="1" applyFont="1" applyFill="1" applyBorder="1" applyAlignment="1">
      <alignment horizontal="center" vertical="center" wrapText="1"/>
    </xf>
    <xf numFmtId="2" fontId="11" fillId="0" borderId="49" xfId="0" applyNumberFormat="1" applyFont="1" applyBorder="1" applyAlignment="1">
      <alignment horizontal="center" vertical="center"/>
    </xf>
    <xf numFmtId="2" fontId="11" fillId="0" borderId="50" xfId="0" applyNumberFormat="1" applyFont="1" applyBorder="1" applyAlignment="1">
      <alignment horizontal="center" vertical="center"/>
    </xf>
    <xf numFmtId="2" fontId="11" fillId="0" borderId="51" xfId="0" applyNumberFormat="1" applyFont="1" applyBorder="1" applyAlignment="1">
      <alignment horizontal="center" vertical="center"/>
    </xf>
    <xf numFmtId="2" fontId="11" fillId="0" borderId="52" xfId="0" applyNumberFormat="1" applyFont="1" applyBorder="1" applyAlignment="1">
      <alignment horizontal="center" vertical="center"/>
    </xf>
    <xf numFmtId="2" fontId="11" fillId="0" borderId="53" xfId="0" applyNumberFormat="1" applyFont="1" applyBorder="1" applyAlignment="1">
      <alignment horizontal="center" vertical="center"/>
    </xf>
    <xf numFmtId="0" fontId="17" fillId="0" borderId="54" xfId="0" applyFont="1" applyBorder="1" applyAlignment="1">
      <alignment horizontal="left" vertical="center"/>
    </xf>
    <xf numFmtId="0" fontId="17" fillId="0" borderId="55" xfId="0" applyFont="1" applyBorder="1" applyAlignment="1">
      <alignment horizontal="right" vertical="center"/>
    </xf>
    <xf numFmtId="0" fontId="17" fillId="0" borderId="55" xfId="0" applyFont="1" applyBorder="1" applyAlignment="1">
      <alignment horizontal="left" vertical="center"/>
    </xf>
    <xf numFmtId="0" fontId="18" fillId="0" borderId="47" xfId="4" applyFont="1" applyBorder="1" applyAlignment="1">
      <alignment horizontal="right" vertical="center" wrapText="1"/>
    </xf>
    <xf numFmtId="0" fontId="25" fillId="0" borderId="33" xfId="5" applyFont="1" applyBorder="1" applyAlignment="1">
      <alignment horizontal="center" vertical="center" wrapText="1"/>
    </xf>
    <xf numFmtId="0" fontId="25" fillId="0" borderId="36" xfId="5" applyFont="1" applyBorder="1" applyAlignment="1">
      <alignment horizontal="center" vertical="center" wrapText="1"/>
    </xf>
    <xf numFmtId="0" fontId="35" fillId="0" borderId="0" xfId="6" applyFont="1" applyAlignment="1">
      <alignment horizontal="center" vertical="center"/>
    </xf>
    <xf numFmtId="0" fontId="31" fillId="0" borderId="0" xfId="3" applyFont="1" applyAlignment="1">
      <alignment horizontal="center"/>
    </xf>
    <xf numFmtId="0" fontId="25" fillId="0" borderId="4" xfId="3" applyFont="1" applyBorder="1" applyAlignment="1">
      <alignment horizontal="center" vertical="center" wrapText="1"/>
    </xf>
    <xf numFmtId="0" fontId="25" fillId="0" borderId="43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42" xfId="3" applyFont="1" applyBorder="1" applyAlignment="1">
      <alignment horizontal="center" vertical="center" wrapText="1"/>
    </xf>
    <xf numFmtId="0" fontId="25" fillId="0" borderId="23" xfId="5" applyFont="1" applyBorder="1" applyAlignment="1">
      <alignment horizontal="center" vertical="center" wrapText="1"/>
    </xf>
    <xf numFmtId="0" fontId="25" fillId="0" borderId="41" xfId="5" applyFont="1" applyBorder="1" applyAlignment="1">
      <alignment horizontal="center" vertical="center" wrapText="1"/>
    </xf>
    <xf numFmtId="0" fontId="25" fillId="0" borderId="40" xfId="5" applyFont="1" applyBorder="1" applyAlignment="1">
      <alignment horizontal="center" vertical="center" wrapText="1"/>
    </xf>
    <xf numFmtId="0" fontId="25" fillId="0" borderId="44" xfId="5" applyFont="1" applyBorder="1" applyAlignment="1">
      <alignment horizontal="center" vertical="center"/>
    </xf>
    <xf numFmtId="0" fontId="25" fillId="0" borderId="5" xfId="5" applyFont="1" applyBorder="1" applyAlignment="1">
      <alignment horizontal="center" vertical="center"/>
    </xf>
    <xf numFmtId="0" fontId="25" fillId="0" borderId="23" xfId="5" applyFont="1" applyBorder="1" applyAlignment="1">
      <alignment horizontal="center" vertical="center"/>
    </xf>
    <xf numFmtId="0" fontId="13" fillId="0" borderId="16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13" fillId="0" borderId="7" xfId="0" applyFont="1" applyBorder="1" applyAlignment="1">
      <alignment horizontal="right" vertical="center"/>
    </xf>
    <xf numFmtId="0" fontId="13" fillId="0" borderId="8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19" xfId="0" applyFont="1" applyBorder="1" applyAlignment="1">
      <alignment horizontal="right" vertical="center"/>
    </xf>
    <xf numFmtId="0" fontId="13" fillId="0" borderId="20" xfId="0" applyFont="1" applyBorder="1" applyAlignment="1">
      <alignment horizontal="right" vertical="center"/>
    </xf>
    <xf numFmtId="0" fontId="19" fillId="0" borderId="0" xfId="0" applyFont="1" applyAlignment="1">
      <alignment horizontal="left" vertical="center" wrapText="1"/>
    </xf>
    <xf numFmtId="2" fontId="13" fillId="0" borderId="0" xfId="0" applyNumberFormat="1" applyFont="1" applyAlignment="1">
      <alignment horizontal="left" vertical="center" wrapText="1"/>
    </xf>
    <xf numFmtId="0" fontId="11" fillId="0" borderId="4" xfId="0" applyFont="1" applyBorder="1" applyAlignment="1">
      <alignment horizontal="center" vertical="center" textRotation="90"/>
    </xf>
    <xf numFmtId="0" fontId="11" fillId="0" borderId="13" xfId="0" applyFont="1" applyBorder="1" applyAlignment="1">
      <alignment horizontal="center" vertical="center" textRotation="90"/>
    </xf>
    <xf numFmtId="0" fontId="13" fillId="0" borderId="0" xfId="2" applyFont="1" applyAlignment="1">
      <alignment horizontal="center" vertical="center"/>
    </xf>
    <xf numFmtId="0" fontId="13" fillId="0" borderId="17" xfId="0" applyFont="1" applyBorder="1" applyAlignment="1">
      <alignment horizontal="right" vertical="center"/>
    </xf>
    <xf numFmtId="0" fontId="13" fillId="0" borderId="18" xfId="0" applyFont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textRotation="90"/>
    </xf>
    <xf numFmtId="0" fontId="11" fillId="0" borderId="3" xfId="0" applyFont="1" applyBorder="1" applyAlignment="1">
      <alignment horizontal="center" vertical="center" textRotation="90"/>
    </xf>
    <xf numFmtId="0" fontId="11" fillId="0" borderId="23" xfId="0" applyFont="1" applyBorder="1" applyAlignment="1">
      <alignment horizontal="center" vertical="center" textRotation="90"/>
    </xf>
    <xf numFmtId="0" fontId="11" fillId="0" borderId="14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0" xfId="2" applyFont="1" applyAlignment="1">
      <alignment horizontal="left" vertical="top" wrapText="1"/>
    </xf>
    <xf numFmtId="0" fontId="27" fillId="0" borderId="0" xfId="3" applyFont="1" applyAlignment="1">
      <alignment horizontal="right" wrapText="1"/>
    </xf>
  </cellXfs>
  <cellStyles count="7">
    <cellStyle name="Excel Built-in Normal 1" xfId="4" xr:uid="{27EB9F23-41F6-4A33-9264-6E8872ED4724}"/>
    <cellStyle name="Excel Built-in Normal 1 1" xfId="5" xr:uid="{6707520C-D078-4BE5-8F31-30434218DC5B}"/>
    <cellStyle name="Excel Built-in Normal 2" xfId="3" xr:uid="{D6F5EF7D-9505-41A2-BAC0-9173667323C9}"/>
    <cellStyle name="Komats" xfId="1" builtinId="3"/>
    <cellStyle name="Normal 2" xfId="6" xr:uid="{E62F812A-BACA-4A28-9ACE-A9BBFDB75A8C}"/>
    <cellStyle name="Parasts" xfId="0" builtinId="0"/>
    <cellStyle name="Parasts 2" xfId="2" xr:uid="{E5865B2E-AD26-407E-9171-DA1817BDBE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6FFC7-A270-4399-AECB-582421B5849F}">
  <dimension ref="A1:J36"/>
  <sheetViews>
    <sheetView tabSelected="1" view="pageBreakPreview" zoomScaleNormal="100" zoomScaleSheetLayoutView="100" workbookViewId="0">
      <selection activeCell="F25" sqref="F25"/>
    </sheetView>
  </sheetViews>
  <sheetFormatPr defaultColWidth="8.42578125" defaultRowHeight="12.75" x14ac:dyDescent="0.2"/>
  <cols>
    <col min="1" max="1" width="5.5703125" style="74" customWidth="1"/>
    <col min="2" max="2" width="8" style="74" customWidth="1"/>
    <col min="3" max="3" width="59" style="74" customWidth="1"/>
    <col min="4" max="4" width="15.7109375" style="74" customWidth="1"/>
    <col min="5" max="5" width="10.28515625" style="74" customWidth="1"/>
    <col min="6" max="6" width="13.140625" style="74" customWidth="1"/>
    <col min="7" max="7" width="10.28515625" style="74" customWidth="1"/>
    <col min="8" max="8" width="11" style="74" customWidth="1"/>
    <col min="9" max="9" width="10" style="74" bestFit="1" customWidth="1"/>
    <col min="10" max="10" width="8.7109375" style="74" bestFit="1" customWidth="1"/>
    <col min="11" max="252" width="8.42578125" style="74"/>
    <col min="253" max="253" width="5.5703125" style="74" customWidth="1"/>
    <col min="254" max="254" width="8" style="74" customWidth="1"/>
    <col min="255" max="255" width="44.5703125" style="74" customWidth="1"/>
    <col min="256" max="256" width="12.42578125" style="74" customWidth="1"/>
    <col min="257" max="257" width="10.28515625" style="74" customWidth="1"/>
    <col min="258" max="258" width="13.140625" style="74" customWidth="1"/>
    <col min="259" max="259" width="10.28515625" style="74" customWidth="1"/>
    <col min="260" max="260" width="11" style="74" customWidth="1"/>
    <col min="261" max="508" width="8.42578125" style="74"/>
    <col min="509" max="509" width="5.5703125" style="74" customWidth="1"/>
    <col min="510" max="510" width="8" style="74" customWidth="1"/>
    <col min="511" max="511" width="44.5703125" style="74" customWidth="1"/>
    <col min="512" max="512" width="12.42578125" style="74" customWidth="1"/>
    <col min="513" max="513" width="10.28515625" style="74" customWidth="1"/>
    <col min="514" max="514" width="13.140625" style="74" customWidth="1"/>
    <col min="515" max="515" width="10.28515625" style="74" customWidth="1"/>
    <col min="516" max="516" width="11" style="74" customWidth="1"/>
    <col min="517" max="764" width="8.42578125" style="74"/>
    <col min="765" max="765" width="5.5703125" style="74" customWidth="1"/>
    <col min="766" max="766" width="8" style="74" customWidth="1"/>
    <col min="767" max="767" width="44.5703125" style="74" customWidth="1"/>
    <col min="768" max="768" width="12.42578125" style="74" customWidth="1"/>
    <col min="769" max="769" width="10.28515625" style="74" customWidth="1"/>
    <col min="770" max="770" width="13.140625" style="74" customWidth="1"/>
    <col min="771" max="771" width="10.28515625" style="74" customWidth="1"/>
    <col min="772" max="772" width="11" style="74" customWidth="1"/>
    <col min="773" max="1020" width="8.42578125" style="74"/>
    <col min="1021" max="1021" width="5.5703125" style="74" customWidth="1"/>
    <col min="1022" max="1022" width="8" style="74" customWidth="1"/>
    <col min="1023" max="1023" width="44.5703125" style="74" customWidth="1"/>
    <col min="1024" max="1024" width="12.42578125" style="74" customWidth="1"/>
    <col min="1025" max="1025" width="10.28515625" style="74" customWidth="1"/>
    <col min="1026" max="1026" width="13.140625" style="74" customWidth="1"/>
    <col min="1027" max="1027" width="10.28515625" style="74" customWidth="1"/>
    <col min="1028" max="1028" width="11" style="74" customWidth="1"/>
    <col min="1029" max="1276" width="8.42578125" style="74"/>
    <col min="1277" max="1277" width="5.5703125" style="74" customWidth="1"/>
    <col min="1278" max="1278" width="8" style="74" customWidth="1"/>
    <col min="1279" max="1279" width="44.5703125" style="74" customWidth="1"/>
    <col min="1280" max="1280" width="12.42578125" style="74" customWidth="1"/>
    <col min="1281" max="1281" width="10.28515625" style="74" customWidth="1"/>
    <col min="1282" max="1282" width="13.140625" style="74" customWidth="1"/>
    <col min="1283" max="1283" width="10.28515625" style="74" customWidth="1"/>
    <col min="1284" max="1284" width="11" style="74" customWidth="1"/>
    <col min="1285" max="1532" width="8.42578125" style="74"/>
    <col min="1533" max="1533" width="5.5703125" style="74" customWidth="1"/>
    <col min="1534" max="1534" width="8" style="74" customWidth="1"/>
    <col min="1535" max="1535" width="44.5703125" style="74" customWidth="1"/>
    <col min="1536" max="1536" width="12.42578125" style="74" customWidth="1"/>
    <col min="1537" max="1537" width="10.28515625" style="74" customWidth="1"/>
    <col min="1538" max="1538" width="13.140625" style="74" customWidth="1"/>
    <col min="1539" max="1539" width="10.28515625" style="74" customWidth="1"/>
    <col min="1540" max="1540" width="11" style="74" customWidth="1"/>
    <col min="1541" max="1788" width="8.42578125" style="74"/>
    <col min="1789" max="1789" width="5.5703125" style="74" customWidth="1"/>
    <col min="1790" max="1790" width="8" style="74" customWidth="1"/>
    <col min="1791" max="1791" width="44.5703125" style="74" customWidth="1"/>
    <col min="1792" max="1792" width="12.42578125" style="74" customWidth="1"/>
    <col min="1793" max="1793" width="10.28515625" style="74" customWidth="1"/>
    <col min="1794" max="1794" width="13.140625" style="74" customWidth="1"/>
    <col min="1795" max="1795" width="10.28515625" style="74" customWidth="1"/>
    <col min="1796" max="1796" width="11" style="74" customWidth="1"/>
    <col min="1797" max="2044" width="8.42578125" style="74"/>
    <col min="2045" max="2045" width="5.5703125" style="74" customWidth="1"/>
    <col min="2046" max="2046" width="8" style="74" customWidth="1"/>
    <col min="2047" max="2047" width="44.5703125" style="74" customWidth="1"/>
    <col min="2048" max="2048" width="12.42578125" style="74" customWidth="1"/>
    <col min="2049" max="2049" width="10.28515625" style="74" customWidth="1"/>
    <col min="2050" max="2050" width="13.140625" style="74" customWidth="1"/>
    <col min="2051" max="2051" width="10.28515625" style="74" customWidth="1"/>
    <col min="2052" max="2052" width="11" style="74" customWidth="1"/>
    <col min="2053" max="2300" width="8.42578125" style="74"/>
    <col min="2301" max="2301" width="5.5703125" style="74" customWidth="1"/>
    <col min="2302" max="2302" width="8" style="74" customWidth="1"/>
    <col min="2303" max="2303" width="44.5703125" style="74" customWidth="1"/>
    <col min="2304" max="2304" width="12.42578125" style="74" customWidth="1"/>
    <col min="2305" max="2305" width="10.28515625" style="74" customWidth="1"/>
    <col min="2306" max="2306" width="13.140625" style="74" customWidth="1"/>
    <col min="2307" max="2307" width="10.28515625" style="74" customWidth="1"/>
    <col min="2308" max="2308" width="11" style="74" customWidth="1"/>
    <col min="2309" max="2556" width="8.42578125" style="74"/>
    <col min="2557" max="2557" width="5.5703125" style="74" customWidth="1"/>
    <col min="2558" max="2558" width="8" style="74" customWidth="1"/>
    <col min="2559" max="2559" width="44.5703125" style="74" customWidth="1"/>
    <col min="2560" max="2560" width="12.42578125" style="74" customWidth="1"/>
    <col min="2561" max="2561" width="10.28515625" style="74" customWidth="1"/>
    <col min="2562" max="2562" width="13.140625" style="74" customWidth="1"/>
    <col min="2563" max="2563" width="10.28515625" style="74" customWidth="1"/>
    <col min="2564" max="2564" width="11" style="74" customWidth="1"/>
    <col min="2565" max="2812" width="8.42578125" style="74"/>
    <col min="2813" max="2813" width="5.5703125" style="74" customWidth="1"/>
    <col min="2814" max="2814" width="8" style="74" customWidth="1"/>
    <col min="2815" max="2815" width="44.5703125" style="74" customWidth="1"/>
    <col min="2816" max="2816" width="12.42578125" style="74" customWidth="1"/>
    <col min="2817" max="2817" width="10.28515625" style="74" customWidth="1"/>
    <col min="2818" max="2818" width="13.140625" style="74" customWidth="1"/>
    <col min="2819" max="2819" width="10.28515625" style="74" customWidth="1"/>
    <col min="2820" max="2820" width="11" style="74" customWidth="1"/>
    <col min="2821" max="3068" width="8.42578125" style="74"/>
    <col min="3069" max="3069" width="5.5703125" style="74" customWidth="1"/>
    <col min="3070" max="3070" width="8" style="74" customWidth="1"/>
    <col min="3071" max="3071" width="44.5703125" style="74" customWidth="1"/>
    <col min="3072" max="3072" width="12.42578125" style="74" customWidth="1"/>
    <col min="3073" max="3073" width="10.28515625" style="74" customWidth="1"/>
    <col min="3074" max="3074" width="13.140625" style="74" customWidth="1"/>
    <col min="3075" max="3075" width="10.28515625" style="74" customWidth="1"/>
    <col min="3076" max="3076" width="11" style="74" customWidth="1"/>
    <col min="3077" max="3324" width="8.42578125" style="74"/>
    <col min="3325" max="3325" width="5.5703125" style="74" customWidth="1"/>
    <col min="3326" max="3326" width="8" style="74" customWidth="1"/>
    <col min="3327" max="3327" width="44.5703125" style="74" customWidth="1"/>
    <col min="3328" max="3328" width="12.42578125" style="74" customWidth="1"/>
    <col min="3329" max="3329" width="10.28515625" style="74" customWidth="1"/>
    <col min="3330" max="3330" width="13.140625" style="74" customWidth="1"/>
    <col min="3331" max="3331" width="10.28515625" style="74" customWidth="1"/>
    <col min="3332" max="3332" width="11" style="74" customWidth="1"/>
    <col min="3333" max="3580" width="8.42578125" style="74"/>
    <col min="3581" max="3581" width="5.5703125" style="74" customWidth="1"/>
    <col min="3582" max="3582" width="8" style="74" customWidth="1"/>
    <col min="3583" max="3583" width="44.5703125" style="74" customWidth="1"/>
    <col min="3584" max="3584" width="12.42578125" style="74" customWidth="1"/>
    <col min="3585" max="3585" width="10.28515625" style="74" customWidth="1"/>
    <col min="3586" max="3586" width="13.140625" style="74" customWidth="1"/>
    <col min="3587" max="3587" width="10.28515625" style="74" customWidth="1"/>
    <col min="3588" max="3588" width="11" style="74" customWidth="1"/>
    <col min="3589" max="3836" width="8.42578125" style="74"/>
    <col min="3837" max="3837" width="5.5703125" style="74" customWidth="1"/>
    <col min="3838" max="3838" width="8" style="74" customWidth="1"/>
    <col min="3839" max="3839" width="44.5703125" style="74" customWidth="1"/>
    <col min="3840" max="3840" width="12.42578125" style="74" customWidth="1"/>
    <col min="3841" max="3841" width="10.28515625" style="74" customWidth="1"/>
    <col min="3842" max="3842" width="13.140625" style="74" customWidth="1"/>
    <col min="3843" max="3843" width="10.28515625" style="74" customWidth="1"/>
    <col min="3844" max="3844" width="11" style="74" customWidth="1"/>
    <col min="3845" max="4092" width="8.42578125" style="74"/>
    <col min="4093" max="4093" width="5.5703125" style="74" customWidth="1"/>
    <col min="4094" max="4094" width="8" style="74" customWidth="1"/>
    <col min="4095" max="4095" width="44.5703125" style="74" customWidth="1"/>
    <col min="4096" max="4096" width="12.42578125" style="74" customWidth="1"/>
    <col min="4097" max="4097" width="10.28515625" style="74" customWidth="1"/>
    <col min="4098" max="4098" width="13.140625" style="74" customWidth="1"/>
    <col min="4099" max="4099" width="10.28515625" style="74" customWidth="1"/>
    <col min="4100" max="4100" width="11" style="74" customWidth="1"/>
    <col min="4101" max="4348" width="8.42578125" style="74"/>
    <col min="4349" max="4349" width="5.5703125" style="74" customWidth="1"/>
    <col min="4350" max="4350" width="8" style="74" customWidth="1"/>
    <col min="4351" max="4351" width="44.5703125" style="74" customWidth="1"/>
    <col min="4352" max="4352" width="12.42578125" style="74" customWidth="1"/>
    <col min="4353" max="4353" width="10.28515625" style="74" customWidth="1"/>
    <col min="4354" max="4354" width="13.140625" style="74" customWidth="1"/>
    <col min="4355" max="4355" width="10.28515625" style="74" customWidth="1"/>
    <col min="4356" max="4356" width="11" style="74" customWidth="1"/>
    <col min="4357" max="4604" width="8.42578125" style="74"/>
    <col min="4605" max="4605" width="5.5703125" style="74" customWidth="1"/>
    <col min="4606" max="4606" width="8" style="74" customWidth="1"/>
    <col min="4607" max="4607" width="44.5703125" style="74" customWidth="1"/>
    <col min="4608" max="4608" width="12.42578125" style="74" customWidth="1"/>
    <col min="4609" max="4609" width="10.28515625" style="74" customWidth="1"/>
    <col min="4610" max="4610" width="13.140625" style="74" customWidth="1"/>
    <col min="4611" max="4611" width="10.28515625" style="74" customWidth="1"/>
    <col min="4612" max="4612" width="11" style="74" customWidth="1"/>
    <col min="4613" max="4860" width="8.42578125" style="74"/>
    <col min="4861" max="4861" width="5.5703125" style="74" customWidth="1"/>
    <col min="4862" max="4862" width="8" style="74" customWidth="1"/>
    <col min="4863" max="4863" width="44.5703125" style="74" customWidth="1"/>
    <col min="4864" max="4864" width="12.42578125" style="74" customWidth="1"/>
    <col min="4865" max="4865" width="10.28515625" style="74" customWidth="1"/>
    <col min="4866" max="4866" width="13.140625" style="74" customWidth="1"/>
    <col min="4867" max="4867" width="10.28515625" style="74" customWidth="1"/>
    <col min="4868" max="4868" width="11" style="74" customWidth="1"/>
    <col min="4869" max="5116" width="8.42578125" style="74"/>
    <col min="5117" max="5117" width="5.5703125" style="74" customWidth="1"/>
    <col min="5118" max="5118" width="8" style="74" customWidth="1"/>
    <col min="5119" max="5119" width="44.5703125" style="74" customWidth="1"/>
    <col min="5120" max="5120" width="12.42578125" style="74" customWidth="1"/>
    <col min="5121" max="5121" width="10.28515625" style="74" customWidth="1"/>
    <col min="5122" max="5122" width="13.140625" style="74" customWidth="1"/>
    <col min="5123" max="5123" width="10.28515625" style="74" customWidth="1"/>
    <col min="5124" max="5124" width="11" style="74" customWidth="1"/>
    <col min="5125" max="5372" width="8.42578125" style="74"/>
    <col min="5373" max="5373" width="5.5703125" style="74" customWidth="1"/>
    <col min="5374" max="5374" width="8" style="74" customWidth="1"/>
    <col min="5375" max="5375" width="44.5703125" style="74" customWidth="1"/>
    <col min="5376" max="5376" width="12.42578125" style="74" customWidth="1"/>
    <col min="5377" max="5377" width="10.28515625" style="74" customWidth="1"/>
    <col min="5378" max="5378" width="13.140625" style="74" customWidth="1"/>
    <col min="5379" max="5379" width="10.28515625" style="74" customWidth="1"/>
    <col min="5380" max="5380" width="11" style="74" customWidth="1"/>
    <col min="5381" max="5628" width="8.42578125" style="74"/>
    <col min="5629" max="5629" width="5.5703125" style="74" customWidth="1"/>
    <col min="5630" max="5630" width="8" style="74" customWidth="1"/>
    <col min="5631" max="5631" width="44.5703125" style="74" customWidth="1"/>
    <col min="5632" max="5632" width="12.42578125" style="74" customWidth="1"/>
    <col min="5633" max="5633" width="10.28515625" style="74" customWidth="1"/>
    <col min="5634" max="5634" width="13.140625" style="74" customWidth="1"/>
    <col min="5635" max="5635" width="10.28515625" style="74" customWidth="1"/>
    <col min="5636" max="5636" width="11" style="74" customWidth="1"/>
    <col min="5637" max="5884" width="8.42578125" style="74"/>
    <col min="5885" max="5885" width="5.5703125" style="74" customWidth="1"/>
    <col min="5886" max="5886" width="8" style="74" customWidth="1"/>
    <col min="5887" max="5887" width="44.5703125" style="74" customWidth="1"/>
    <col min="5888" max="5888" width="12.42578125" style="74" customWidth="1"/>
    <col min="5889" max="5889" width="10.28515625" style="74" customWidth="1"/>
    <col min="5890" max="5890" width="13.140625" style="74" customWidth="1"/>
    <col min="5891" max="5891" width="10.28515625" style="74" customWidth="1"/>
    <col min="5892" max="5892" width="11" style="74" customWidth="1"/>
    <col min="5893" max="6140" width="8.42578125" style="74"/>
    <col min="6141" max="6141" width="5.5703125" style="74" customWidth="1"/>
    <col min="6142" max="6142" width="8" style="74" customWidth="1"/>
    <col min="6143" max="6143" width="44.5703125" style="74" customWidth="1"/>
    <col min="6144" max="6144" width="12.42578125" style="74" customWidth="1"/>
    <col min="6145" max="6145" width="10.28515625" style="74" customWidth="1"/>
    <col min="6146" max="6146" width="13.140625" style="74" customWidth="1"/>
    <col min="6147" max="6147" width="10.28515625" style="74" customWidth="1"/>
    <col min="6148" max="6148" width="11" style="74" customWidth="1"/>
    <col min="6149" max="6396" width="8.42578125" style="74"/>
    <col min="6397" max="6397" width="5.5703125" style="74" customWidth="1"/>
    <col min="6398" max="6398" width="8" style="74" customWidth="1"/>
    <col min="6399" max="6399" width="44.5703125" style="74" customWidth="1"/>
    <col min="6400" max="6400" width="12.42578125" style="74" customWidth="1"/>
    <col min="6401" max="6401" width="10.28515625" style="74" customWidth="1"/>
    <col min="6402" max="6402" width="13.140625" style="74" customWidth="1"/>
    <col min="6403" max="6403" width="10.28515625" style="74" customWidth="1"/>
    <col min="6404" max="6404" width="11" style="74" customWidth="1"/>
    <col min="6405" max="6652" width="8.42578125" style="74"/>
    <col min="6653" max="6653" width="5.5703125" style="74" customWidth="1"/>
    <col min="6654" max="6654" width="8" style="74" customWidth="1"/>
    <col min="6655" max="6655" width="44.5703125" style="74" customWidth="1"/>
    <col min="6656" max="6656" width="12.42578125" style="74" customWidth="1"/>
    <col min="6657" max="6657" width="10.28515625" style="74" customWidth="1"/>
    <col min="6658" max="6658" width="13.140625" style="74" customWidth="1"/>
    <col min="6659" max="6659" width="10.28515625" style="74" customWidth="1"/>
    <col min="6660" max="6660" width="11" style="74" customWidth="1"/>
    <col min="6661" max="6908" width="8.42578125" style="74"/>
    <col min="6909" max="6909" width="5.5703125" style="74" customWidth="1"/>
    <col min="6910" max="6910" width="8" style="74" customWidth="1"/>
    <col min="6911" max="6911" width="44.5703125" style="74" customWidth="1"/>
    <col min="6912" max="6912" width="12.42578125" style="74" customWidth="1"/>
    <col min="6913" max="6913" width="10.28515625" style="74" customWidth="1"/>
    <col min="6914" max="6914" width="13.140625" style="74" customWidth="1"/>
    <col min="6915" max="6915" width="10.28515625" style="74" customWidth="1"/>
    <col min="6916" max="6916" width="11" style="74" customWidth="1"/>
    <col min="6917" max="7164" width="8.42578125" style="74"/>
    <col min="7165" max="7165" width="5.5703125" style="74" customWidth="1"/>
    <col min="7166" max="7166" width="8" style="74" customWidth="1"/>
    <col min="7167" max="7167" width="44.5703125" style="74" customWidth="1"/>
    <col min="7168" max="7168" width="12.42578125" style="74" customWidth="1"/>
    <col min="7169" max="7169" width="10.28515625" style="74" customWidth="1"/>
    <col min="7170" max="7170" width="13.140625" style="74" customWidth="1"/>
    <col min="7171" max="7171" width="10.28515625" style="74" customWidth="1"/>
    <col min="7172" max="7172" width="11" style="74" customWidth="1"/>
    <col min="7173" max="7420" width="8.42578125" style="74"/>
    <col min="7421" max="7421" width="5.5703125" style="74" customWidth="1"/>
    <col min="7422" max="7422" width="8" style="74" customWidth="1"/>
    <col min="7423" max="7423" width="44.5703125" style="74" customWidth="1"/>
    <col min="7424" max="7424" width="12.42578125" style="74" customWidth="1"/>
    <col min="7425" max="7425" width="10.28515625" style="74" customWidth="1"/>
    <col min="7426" max="7426" width="13.140625" style="74" customWidth="1"/>
    <col min="7427" max="7427" width="10.28515625" style="74" customWidth="1"/>
    <col min="7428" max="7428" width="11" style="74" customWidth="1"/>
    <col min="7429" max="7676" width="8.42578125" style="74"/>
    <col min="7677" max="7677" width="5.5703125" style="74" customWidth="1"/>
    <col min="7678" max="7678" width="8" style="74" customWidth="1"/>
    <col min="7679" max="7679" width="44.5703125" style="74" customWidth="1"/>
    <col min="7680" max="7680" width="12.42578125" style="74" customWidth="1"/>
    <col min="7681" max="7681" width="10.28515625" style="74" customWidth="1"/>
    <col min="7682" max="7682" width="13.140625" style="74" customWidth="1"/>
    <col min="7683" max="7683" width="10.28515625" style="74" customWidth="1"/>
    <col min="7684" max="7684" width="11" style="74" customWidth="1"/>
    <col min="7685" max="7932" width="8.42578125" style="74"/>
    <col min="7933" max="7933" width="5.5703125" style="74" customWidth="1"/>
    <col min="7934" max="7934" width="8" style="74" customWidth="1"/>
    <col min="7935" max="7935" width="44.5703125" style="74" customWidth="1"/>
    <col min="7936" max="7936" width="12.42578125" style="74" customWidth="1"/>
    <col min="7937" max="7937" width="10.28515625" style="74" customWidth="1"/>
    <col min="7938" max="7938" width="13.140625" style="74" customWidth="1"/>
    <col min="7939" max="7939" width="10.28515625" style="74" customWidth="1"/>
    <col min="7940" max="7940" width="11" style="74" customWidth="1"/>
    <col min="7941" max="8188" width="8.42578125" style="74"/>
    <col min="8189" max="8189" width="5.5703125" style="74" customWidth="1"/>
    <col min="8190" max="8190" width="8" style="74" customWidth="1"/>
    <col min="8191" max="8191" width="44.5703125" style="74" customWidth="1"/>
    <col min="8192" max="8192" width="12.42578125" style="74" customWidth="1"/>
    <col min="8193" max="8193" width="10.28515625" style="74" customWidth="1"/>
    <col min="8194" max="8194" width="13.140625" style="74" customWidth="1"/>
    <col min="8195" max="8195" width="10.28515625" style="74" customWidth="1"/>
    <col min="8196" max="8196" width="11" style="74" customWidth="1"/>
    <col min="8197" max="8444" width="8.42578125" style="74"/>
    <col min="8445" max="8445" width="5.5703125" style="74" customWidth="1"/>
    <col min="8446" max="8446" width="8" style="74" customWidth="1"/>
    <col min="8447" max="8447" width="44.5703125" style="74" customWidth="1"/>
    <col min="8448" max="8448" width="12.42578125" style="74" customWidth="1"/>
    <col min="8449" max="8449" width="10.28515625" style="74" customWidth="1"/>
    <col min="8450" max="8450" width="13.140625" style="74" customWidth="1"/>
    <col min="8451" max="8451" width="10.28515625" style="74" customWidth="1"/>
    <col min="8452" max="8452" width="11" style="74" customWidth="1"/>
    <col min="8453" max="8700" width="8.42578125" style="74"/>
    <col min="8701" max="8701" width="5.5703125" style="74" customWidth="1"/>
    <col min="8702" max="8702" width="8" style="74" customWidth="1"/>
    <col min="8703" max="8703" width="44.5703125" style="74" customWidth="1"/>
    <col min="8704" max="8704" width="12.42578125" style="74" customWidth="1"/>
    <col min="8705" max="8705" width="10.28515625" style="74" customWidth="1"/>
    <col min="8706" max="8706" width="13.140625" style="74" customWidth="1"/>
    <col min="8707" max="8707" width="10.28515625" style="74" customWidth="1"/>
    <col min="8708" max="8708" width="11" style="74" customWidth="1"/>
    <col min="8709" max="8956" width="8.42578125" style="74"/>
    <col min="8957" max="8957" width="5.5703125" style="74" customWidth="1"/>
    <col min="8958" max="8958" width="8" style="74" customWidth="1"/>
    <col min="8959" max="8959" width="44.5703125" style="74" customWidth="1"/>
    <col min="8960" max="8960" width="12.42578125" style="74" customWidth="1"/>
    <col min="8961" max="8961" width="10.28515625" style="74" customWidth="1"/>
    <col min="8962" max="8962" width="13.140625" style="74" customWidth="1"/>
    <col min="8963" max="8963" width="10.28515625" style="74" customWidth="1"/>
    <col min="8964" max="8964" width="11" style="74" customWidth="1"/>
    <col min="8965" max="9212" width="8.42578125" style="74"/>
    <col min="9213" max="9213" width="5.5703125" style="74" customWidth="1"/>
    <col min="9214" max="9214" width="8" style="74" customWidth="1"/>
    <col min="9215" max="9215" width="44.5703125" style="74" customWidth="1"/>
    <col min="9216" max="9216" width="12.42578125" style="74" customWidth="1"/>
    <col min="9217" max="9217" width="10.28515625" style="74" customWidth="1"/>
    <col min="9218" max="9218" width="13.140625" style="74" customWidth="1"/>
    <col min="9219" max="9219" width="10.28515625" style="74" customWidth="1"/>
    <col min="9220" max="9220" width="11" style="74" customWidth="1"/>
    <col min="9221" max="9468" width="8.42578125" style="74"/>
    <col min="9469" max="9469" width="5.5703125" style="74" customWidth="1"/>
    <col min="9470" max="9470" width="8" style="74" customWidth="1"/>
    <col min="9471" max="9471" width="44.5703125" style="74" customWidth="1"/>
    <col min="9472" max="9472" width="12.42578125" style="74" customWidth="1"/>
    <col min="9473" max="9473" width="10.28515625" style="74" customWidth="1"/>
    <col min="9474" max="9474" width="13.140625" style="74" customWidth="1"/>
    <col min="9475" max="9475" width="10.28515625" style="74" customWidth="1"/>
    <col min="9476" max="9476" width="11" style="74" customWidth="1"/>
    <col min="9477" max="9724" width="8.42578125" style="74"/>
    <col min="9725" max="9725" width="5.5703125" style="74" customWidth="1"/>
    <col min="9726" max="9726" width="8" style="74" customWidth="1"/>
    <col min="9727" max="9727" width="44.5703125" style="74" customWidth="1"/>
    <col min="9728" max="9728" width="12.42578125" style="74" customWidth="1"/>
    <col min="9729" max="9729" width="10.28515625" style="74" customWidth="1"/>
    <col min="9730" max="9730" width="13.140625" style="74" customWidth="1"/>
    <col min="9731" max="9731" width="10.28515625" style="74" customWidth="1"/>
    <col min="9732" max="9732" width="11" style="74" customWidth="1"/>
    <col min="9733" max="9980" width="8.42578125" style="74"/>
    <col min="9981" max="9981" width="5.5703125" style="74" customWidth="1"/>
    <col min="9982" max="9982" width="8" style="74" customWidth="1"/>
    <col min="9983" max="9983" width="44.5703125" style="74" customWidth="1"/>
    <col min="9984" max="9984" width="12.42578125" style="74" customWidth="1"/>
    <col min="9985" max="9985" width="10.28515625" style="74" customWidth="1"/>
    <col min="9986" max="9986" width="13.140625" style="74" customWidth="1"/>
    <col min="9987" max="9987" width="10.28515625" style="74" customWidth="1"/>
    <col min="9988" max="9988" width="11" style="74" customWidth="1"/>
    <col min="9989" max="10236" width="8.42578125" style="74"/>
    <col min="10237" max="10237" width="5.5703125" style="74" customWidth="1"/>
    <col min="10238" max="10238" width="8" style="74" customWidth="1"/>
    <col min="10239" max="10239" width="44.5703125" style="74" customWidth="1"/>
    <col min="10240" max="10240" width="12.42578125" style="74" customWidth="1"/>
    <col min="10241" max="10241" width="10.28515625" style="74" customWidth="1"/>
    <col min="10242" max="10242" width="13.140625" style="74" customWidth="1"/>
    <col min="10243" max="10243" width="10.28515625" style="74" customWidth="1"/>
    <col min="10244" max="10244" width="11" style="74" customWidth="1"/>
    <col min="10245" max="10492" width="8.42578125" style="74"/>
    <col min="10493" max="10493" width="5.5703125" style="74" customWidth="1"/>
    <col min="10494" max="10494" width="8" style="74" customWidth="1"/>
    <col min="10495" max="10495" width="44.5703125" style="74" customWidth="1"/>
    <col min="10496" max="10496" width="12.42578125" style="74" customWidth="1"/>
    <col min="10497" max="10497" width="10.28515625" style="74" customWidth="1"/>
    <col min="10498" max="10498" width="13.140625" style="74" customWidth="1"/>
    <col min="10499" max="10499" width="10.28515625" style="74" customWidth="1"/>
    <col min="10500" max="10500" width="11" style="74" customWidth="1"/>
    <col min="10501" max="10748" width="8.42578125" style="74"/>
    <col min="10749" max="10749" width="5.5703125" style="74" customWidth="1"/>
    <col min="10750" max="10750" width="8" style="74" customWidth="1"/>
    <col min="10751" max="10751" width="44.5703125" style="74" customWidth="1"/>
    <col min="10752" max="10752" width="12.42578125" style="74" customWidth="1"/>
    <col min="10753" max="10753" width="10.28515625" style="74" customWidth="1"/>
    <col min="10754" max="10754" width="13.140625" style="74" customWidth="1"/>
    <col min="10755" max="10755" width="10.28515625" style="74" customWidth="1"/>
    <col min="10756" max="10756" width="11" style="74" customWidth="1"/>
    <col min="10757" max="11004" width="8.42578125" style="74"/>
    <col min="11005" max="11005" width="5.5703125" style="74" customWidth="1"/>
    <col min="11006" max="11006" width="8" style="74" customWidth="1"/>
    <col min="11007" max="11007" width="44.5703125" style="74" customWidth="1"/>
    <col min="11008" max="11008" width="12.42578125" style="74" customWidth="1"/>
    <col min="11009" max="11009" width="10.28515625" style="74" customWidth="1"/>
    <col min="11010" max="11010" width="13.140625" style="74" customWidth="1"/>
    <col min="11011" max="11011" width="10.28515625" style="74" customWidth="1"/>
    <col min="11012" max="11012" width="11" style="74" customWidth="1"/>
    <col min="11013" max="11260" width="8.42578125" style="74"/>
    <col min="11261" max="11261" width="5.5703125" style="74" customWidth="1"/>
    <col min="11262" max="11262" width="8" style="74" customWidth="1"/>
    <col min="11263" max="11263" width="44.5703125" style="74" customWidth="1"/>
    <col min="11264" max="11264" width="12.42578125" style="74" customWidth="1"/>
    <col min="11265" max="11265" width="10.28515625" style="74" customWidth="1"/>
    <col min="11266" max="11266" width="13.140625" style="74" customWidth="1"/>
    <col min="11267" max="11267" width="10.28515625" style="74" customWidth="1"/>
    <col min="11268" max="11268" width="11" style="74" customWidth="1"/>
    <col min="11269" max="11516" width="8.42578125" style="74"/>
    <col min="11517" max="11517" width="5.5703125" style="74" customWidth="1"/>
    <col min="11518" max="11518" width="8" style="74" customWidth="1"/>
    <col min="11519" max="11519" width="44.5703125" style="74" customWidth="1"/>
    <col min="11520" max="11520" width="12.42578125" style="74" customWidth="1"/>
    <col min="11521" max="11521" width="10.28515625" style="74" customWidth="1"/>
    <col min="11522" max="11522" width="13.140625" style="74" customWidth="1"/>
    <col min="11523" max="11523" width="10.28515625" style="74" customWidth="1"/>
    <col min="11524" max="11524" width="11" style="74" customWidth="1"/>
    <col min="11525" max="11772" width="8.42578125" style="74"/>
    <col min="11773" max="11773" width="5.5703125" style="74" customWidth="1"/>
    <col min="11774" max="11774" width="8" style="74" customWidth="1"/>
    <col min="11775" max="11775" width="44.5703125" style="74" customWidth="1"/>
    <col min="11776" max="11776" width="12.42578125" style="74" customWidth="1"/>
    <col min="11777" max="11777" width="10.28515625" style="74" customWidth="1"/>
    <col min="11778" max="11778" width="13.140625" style="74" customWidth="1"/>
    <col min="11779" max="11779" width="10.28515625" style="74" customWidth="1"/>
    <col min="11780" max="11780" width="11" style="74" customWidth="1"/>
    <col min="11781" max="12028" width="8.42578125" style="74"/>
    <col min="12029" max="12029" width="5.5703125" style="74" customWidth="1"/>
    <col min="12030" max="12030" width="8" style="74" customWidth="1"/>
    <col min="12031" max="12031" width="44.5703125" style="74" customWidth="1"/>
    <col min="12032" max="12032" width="12.42578125" style="74" customWidth="1"/>
    <col min="12033" max="12033" width="10.28515625" style="74" customWidth="1"/>
    <col min="12034" max="12034" width="13.140625" style="74" customWidth="1"/>
    <col min="12035" max="12035" width="10.28515625" style="74" customWidth="1"/>
    <col min="12036" max="12036" width="11" style="74" customWidth="1"/>
    <col min="12037" max="12284" width="8.42578125" style="74"/>
    <col min="12285" max="12285" width="5.5703125" style="74" customWidth="1"/>
    <col min="12286" max="12286" width="8" style="74" customWidth="1"/>
    <col min="12287" max="12287" width="44.5703125" style="74" customWidth="1"/>
    <col min="12288" max="12288" width="12.42578125" style="74" customWidth="1"/>
    <col min="12289" max="12289" width="10.28515625" style="74" customWidth="1"/>
    <col min="12290" max="12290" width="13.140625" style="74" customWidth="1"/>
    <col min="12291" max="12291" width="10.28515625" style="74" customWidth="1"/>
    <col min="12292" max="12292" width="11" style="74" customWidth="1"/>
    <col min="12293" max="12540" width="8.42578125" style="74"/>
    <col min="12541" max="12541" width="5.5703125" style="74" customWidth="1"/>
    <col min="12542" max="12542" width="8" style="74" customWidth="1"/>
    <col min="12543" max="12543" width="44.5703125" style="74" customWidth="1"/>
    <col min="12544" max="12544" width="12.42578125" style="74" customWidth="1"/>
    <col min="12545" max="12545" width="10.28515625" style="74" customWidth="1"/>
    <col min="12546" max="12546" width="13.140625" style="74" customWidth="1"/>
    <col min="12547" max="12547" width="10.28515625" style="74" customWidth="1"/>
    <col min="12548" max="12548" width="11" style="74" customWidth="1"/>
    <col min="12549" max="12796" width="8.42578125" style="74"/>
    <col min="12797" max="12797" width="5.5703125" style="74" customWidth="1"/>
    <col min="12798" max="12798" width="8" style="74" customWidth="1"/>
    <col min="12799" max="12799" width="44.5703125" style="74" customWidth="1"/>
    <col min="12800" max="12800" width="12.42578125" style="74" customWidth="1"/>
    <col min="12801" max="12801" width="10.28515625" style="74" customWidth="1"/>
    <col min="12802" max="12802" width="13.140625" style="74" customWidth="1"/>
    <col min="12803" max="12803" width="10.28515625" style="74" customWidth="1"/>
    <col min="12804" max="12804" width="11" style="74" customWidth="1"/>
    <col min="12805" max="13052" width="8.42578125" style="74"/>
    <col min="13053" max="13053" width="5.5703125" style="74" customWidth="1"/>
    <col min="13054" max="13054" width="8" style="74" customWidth="1"/>
    <col min="13055" max="13055" width="44.5703125" style="74" customWidth="1"/>
    <col min="13056" max="13056" width="12.42578125" style="74" customWidth="1"/>
    <col min="13057" max="13057" width="10.28515625" style="74" customWidth="1"/>
    <col min="13058" max="13058" width="13.140625" style="74" customWidth="1"/>
    <col min="13059" max="13059" width="10.28515625" style="74" customWidth="1"/>
    <col min="13060" max="13060" width="11" style="74" customWidth="1"/>
    <col min="13061" max="13308" width="8.42578125" style="74"/>
    <col min="13309" max="13309" width="5.5703125" style="74" customWidth="1"/>
    <col min="13310" max="13310" width="8" style="74" customWidth="1"/>
    <col min="13311" max="13311" width="44.5703125" style="74" customWidth="1"/>
    <col min="13312" max="13312" width="12.42578125" style="74" customWidth="1"/>
    <col min="13313" max="13313" width="10.28515625" style="74" customWidth="1"/>
    <col min="13314" max="13314" width="13.140625" style="74" customWidth="1"/>
    <col min="13315" max="13315" width="10.28515625" style="74" customWidth="1"/>
    <col min="13316" max="13316" width="11" style="74" customWidth="1"/>
    <col min="13317" max="13564" width="8.42578125" style="74"/>
    <col min="13565" max="13565" width="5.5703125" style="74" customWidth="1"/>
    <col min="13566" max="13566" width="8" style="74" customWidth="1"/>
    <col min="13567" max="13567" width="44.5703125" style="74" customWidth="1"/>
    <col min="13568" max="13568" width="12.42578125" style="74" customWidth="1"/>
    <col min="13569" max="13569" width="10.28515625" style="74" customWidth="1"/>
    <col min="13570" max="13570" width="13.140625" style="74" customWidth="1"/>
    <col min="13571" max="13571" width="10.28515625" style="74" customWidth="1"/>
    <col min="13572" max="13572" width="11" style="74" customWidth="1"/>
    <col min="13573" max="13820" width="8.42578125" style="74"/>
    <col min="13821" max="13821" width="5.5703125" style="74" customWidth="1"/>
    <col min="13822" max="13822" width="8" style="74" customWidth="1"/>
    <col min="13823" max="13823" width="44.5703125" style="74" customWidth="1"/>
    <col min="13824" max="13824" width="12.42578125" style="74" customWidth="1"/>
    <col min="13825" max="13825" width="10.28515625" style="74" customWidth="1"/>
    <col min="13826" max="13826" width="13.140625" style="74" customWidth="1"/>
    <col min="13827" max="13827" width="10.28515625" style="74" customWidth="1"/>
    <col min="13828" max="13828" width="11" style="74" customWidth="1"/>
    <col min="13829" max="14076" width="8.42578125" style="74"/>
    <col min="14077" max="14077" width="5.5703125" style="74" customWidth="1"/>
    <col min="14078" max="14078" width="8" style="74" customWidth="1"/>
    <col min="14079" max="14079" width="44.5703125" style="74" customWidth="1"/>
    <col min="14080" max="14080" width="12.42578125" style="74" customWidth="1"/>
    <col min="14081" max="14081" width="10.28515625" style="74" customWidth="1"/>
    <col min="14082" max="14082" width="13.140625" style="74" customWidth="1"/>
    <col min="14083" max="14083" width="10.28515625" style="74" customWidth="1"/>
    <col min="14084" max="14084" width="11" style="74" customWidth="1"/>
    <col min="14085" max="14332" width="8.42578125" style="74"/>
    <col min="14333" max="14333" width="5.5703125" style="74" customWidth="1"/>
    <col min="14334" max="14334" width="8" style="74" customWidth="1"/>
    <col min="14335" max="14335" width="44.5703125" style="74" customWidth="1"/>
    <col min="14336" max="14336" width="12.42578125" style="74" customWidth="1"/>
    <col min="14337" max="14337" width="10.28515625" style="74" customWidth="1"/>
    <col min="14338" max="14338" width="13.140625" style="74" customWidth="1"/>
    <col min="14339" max="14339" width="10.28515625" style="74" customWidth="1"/>
    <col min="14340" max="14340" width="11" style="74" customWidth="1"/>
    <col min="14341" max="14588" width="8.42578125" style="74"/>
    <col min="14589" max="14589" width="5.5703125" style="74" customWidth="1"/>
    <col min="14590" max="14590" width="8" style="74" customWidth="1"/>
    <col min="14591" max="14591" width="44.5703125" style="74" customWidth="1"/>
    <col min="14592" max="14592" width="12.42578125" style="74" customWidth="1"/>
    <col min="14593" max="14593" width="10.28515625" style="74" customWidth="1"/>
    <col min="14594" max="14594" width="13.140625" style="74" customWidth="1"/>
    <col min="14595" max="14595" width="10.28515625" style="74" customWidth="1"/>
    <col min="14596" max="14596" width="11" style="74" customWidth="1"/>
    <col min="14597" max="14844" width="8.42578125" style="74"/>
    <col min="14845" max="14845" width="5.5703125" style="74" customWidth="1"/>
    <col min="14846" max="14846" width="8" style="74" customWidth="1"/>
    <col min="14847" max="14847" width="44.5703125" style="74" customWidth="1"/>
    <col min="14848" max="14848" width="12.42578125" style="74" customWidth="1"/>
    <col min="14849" max="14849" width="10.28515625" style="74" customWidth="1"/>
    <col min="14850" max="14850" width="13.140625" style="74" customWidth="1"/>
    <col min="14851" max="14851" width="10.28515625" style="74" customWidth="1"/>
    <col min="14852" max="14852" width="11" style="74" customWidth="1"/>
    <col min="14853" max="15100" width="8.42578125" style="74"/>
    <col min="15101" max="15101" width="5.5703125" style="74" customWidth="1"/>
    <col min="15102" max="15102" width="8" style="74" customWidth="1"/>
    <col min="15103" max="15103" width="44.5703125" style="74" customWidth="1"/>
    <col min="15104" max="15104" width="12.42578125" style="74" customWidth="1"/>
    <col min="15105" max="15105" width="10.28515625" style="74" customWidth="1"/>
    <col min="15106" max="15106" width="13.140625" style="74" customWidth="1"/>
    <col min="15107" max="15107" width="10.28515625" style="74" customWidth="1"/>
    <col min="15108" max="15108" width="11" style="74" customWidth="1"/>
    <col min="15109" max="15356" width="8.42578125" style="74"/>
    <col min="15357" max="15357" width="5.5703125" style="74" customWidth="1"/>
    <col min="15358" max="15358" width="8" style="74" customWidth="1"/>
    <col min="15359" max="15359" width="44.5703125" style="74" customWidth="1"/>
    <col min="15360" max="15360" width="12.42578125" style="74" customWidth="1"/>
    <col min="15361" max="15361" width="10.28515625" style="74" customWidth="1"/>
    <col min="15362" max="15362" width="13.140625" style="74" customWidth="1"/>
    <col min="15363" max="15363" width="10.28515625" style="74" customWidth="1"/>
    <col min="15364" max="15364" width="11" style="74" customWidth="1"/>
    <col min="15365" max="15612" width="8.42578125" style="74"/>
    <col min="15613" max="15613" width="5.5703125" style="74" customWidth="1"/>
    <col min="15614" max="15614" width="8" style="74" customWidth="1"/>
    <col min="15615" max="15615" width="44.5703125" style="74" customWidth="1"/>
    <col min="15616" max="15616" width="12.42578125" style="74" customWidth="1"/>
    <col min="15617" max="15617" width="10.28515625" style="74" customWidth="1"/>
    <col min="15618" max="15618" width="13.140625" style="74" customWidth="1"/>
    <col min="15619" max="15619" width="10.28515625" style="74" customWidth="1"/>
    <col min="15620" max="15620" width="11" style="74" customWidth="1"/>
    <col min="15621" max="15868" width="8.42578125" style="74"/>
    <col min="15869" max="15869" width="5.5703125" style="74" customWidth="1"/>
    <col min="15870" max="15870" width="8" style="74" customWidth="1"/>
    <col min="15871" max="15871" width="44.5703125" style="74" customWidth="1"/>
    <col min="15872" max="15872" width="12.42578125" style="74" customWidth="1"/>
    <col min="15873" max="15873" width="10.28515625" style="74" customWidth="1"/>
    <col min="15874" max="15874" width="13.140625" style="74" customWidth="1"/>
    <col min="15875" max="15875" width="10.28515625" style="74" customWidth="1"/>
    <col min="15876" max="15876" width="11" style="74" customWidth="1"/>
    <col min="15877" max="16124" width="8.42578125" style="74"/>
    <col min="16125" max="16125" width="5.5703125" style="74" customWidth="1"/>
    <col min="16126" max="16126" width="8" style="74" customWidth="1"/>
    <col min="16127" max="16127" width="44.5703125" style="74" customWidth="1"/>
    <col min="16128" max="16128" width="12.42578125" style="74" customWidth="1"/>
    <col min="16129" max="16129" width="10.28515625" style="74" customWidth="1"/>
    <col min="16130" max="16130" width="13.140625" style="74" customWidth="1"/>
    <col min="16131" max="16131" width="10.28515625" style="74" customWidth="1"/>
    <col min="16132" max="16132" width="11" style="74" customWidth="1"/>
    <col min="16133" max="16384" width="8.42578125" style="74"/>
  </cols>
  <sheetData>
    <row r="1" spans="1:8" ht="18" customHeight="1" x14ac:dyDescent="0.2">
      <c r="A1" s="89"/>
      <c r="F1" s="188" t="s">
        <v>77</v>
      </c>
      <c r="G1" s="188"/>
      <c r="H1" s="188"/>
    </row>
    <row r="2" spans="1:8" s="126" customFormat="1" ht="15" customHeight="1" x14ac:dyDescent="0.25">
      <c r="C2" s="147" t="s">
        <v>76</v>
      </c>
      <c r="D2" s="147"/>
      <c r="E2" s="147"/>
      <c r="F2" s="147"/>
    </row>
    <row r="3" spans="1:8" s="126" customFormat="1" ht="16.5" customHeight="1" x14ac:dyDescent="0.25">
      <c r="B3" s="127"/>
      <c r="C3" s="148" t="s">
        <v>58</v>
      </c>
      <c r="D3" s="148"/>
      <c r="E3" s="148"/>
      <c r="F3" s="148"/>
      <c r="G3" s="127"/>
      <c r="H3" s="127"/>
    </row>
    <row r="4" spans="1:8" ht="9.1999999999999993" customHeight="1" x14ac:dyDescent="0.3">
      <c r="B4" s="124"/>
      <c r="C4" s="125"/>
      <c r="D4" s="125"/>
      <c r="E4" s="125"/>
      <c r="F4" s="125"/>
      <c r="G4" s="124"/>
      <c r="H4" s="124"/>
    </row>
    <row r="5" spans="1:8" ht="21" customHeight="1" x14ac:dyDescent="0.2">
      <c r="A5" s="122"/>
      <c r="B5" s="121"/>
      <c r="D5" s="121"/>
      <c r="E5" s="121"/>
      <c r="F5" s="121"/>
      <c r="G5" s="121"/>
      <c r="H5" s="121"/>
    </row>
    <row r="6" spans="1:8" ht="13.5" customHeight="1" x14ac:dyDescent="0.2">
      <c r="A6" s="123"/>
      <c r="D6" s="121"/>
      <c r="E6" s="121"/>
      <c r="F6" s="121"/>
      <c r="G6" s="121"/>
      <c r="H6" s="121"/>
    </row>
    <row r="7" spans="1:8" ht="13.5" customHeight="1" x14ac:dyDescent="0.2">
      <c r="A7" s="123"/>
      <c r="D7" s="121"/>
      <c r="E7" s="121"/>
      <c r="F7" s="121"/>
      <c r="G7" s="121"/>
      <c r="H7" s="121"/>
    </row>
    <row r="8" spans="1:8" ht="13.5" customHeight="1" x14ac:dyDescent="0.2">
      <c r="A8" s="123"/>
      <c r="D8" s="121"/>
      <c r="E8" s="121"/>
      <c r="F8" s="121"/>
      <c r="G8" s="121"/>
      <c r="H8" s="121"/>
    </row>
    <row r="9" spans="1:8" ht="13.5" customHeight="1" x14ac:dyDescent="0.2">
      <c r="A9" s="122"/>
      <c r="B9" s="121"/>
      <c r="D9" s="121"/>
      <c r="E9" s="121"/>
      <c r="F9" s="121"/>
      <c r="G9" s="121"/>
      <c r="H9" s="121"/>
    </row>
    <row r="10" spans="1:8" ht="13.5" customHeight="1" x14ac:dyDescent="0.2">
      <c r="A10" s="122" t="s">
        <v>70</v>
      </c>
      <c r="B10" s="121"/>
      <c r="D10" s="121"/>
      <c r="E10" s="121"/>
      <c r="F10" s="121"/>
      <c r="G10" s="121"/>
      <c r="H10" s="121"/>
    </row>
    <row r="11" spans="1:8" ht="13.5" customHeight="1" x14ac:dyDescent="0.2">
      <c r="A11" s="82"/>
      <c r="B11" s="119"/>
      <c r="C11" s="119"/>
    </row>
    <row r="12" spans="1:8" ht="15.75" customHeight="1" x14ac:dyDescent="0.2">
      <c r="A12" s="120" t="s">
        <v>66</v>
      </c>
      <c r="B12" s="119"/>
      <c r="C12" s="119"/>
    </row>
    <row r="13" spans="1:8" ht="9.1999999999999993" customHeight="1" x14ac:dyDescent="0.25">
      <c r="A13" s="118"/>
      <c r="B13" s="118"/>
    </row>
    <row r="14" spans="1:8" ht="12.75" customHeight="1" x14ac:dyDescent="0.25">
      <c r="B14" s="116"/>
      <c r="C14" s="116" t="s">
        <v>57</v>
      </c>
      <c r="D14" s="117">
        <f>D24</f>
        <v>0</v>
      </c>
    </row>
    <row r="15" spans="1:8" ht="12.75" customHeight="1" x14ac:dyDescent="0.2">
      <c r="B15" s="116"/>
      <c r="C15" s="116" t="s">
        <v>56</v>
      </c>
      <c r="D15" s="78">
        <f>H20</f>
        <v>0</v>
      </c>
    </row>
    <row r="16" spans="1:8" ht="12.75" customHeight="1" thickBot="1" x14ac:dyDescent="0.25">
      <c r="A16" s="115"/>
      <c r="B16" s="115"/>
    </row>
    <row r="17" spans="1:10" ht="12.75" customHeight="1" x14ac:dyDescent="0.2">
      <c r="A17" s="149" t="s">
        <v>55</v>
      </c>
      <c r="B17" s="151" t="s">
        <v>54</v>
      </c>
      <c r="C17" s="153" t="s">
        <v>53</v>
      </c>
      <c r="D17" s="145" t="s">
        <v>52</v>
      </c>
      <c r="E17" s="156" t="s">
        <v>51</v>
      </c>
      <c r="F17" s="157"/>
      <c r="G17" s="158"/>
      <c r="H17" s="145" t="s">
        <v>50</v>
      </c>
    </row>
    <row r="18" spans="1:10" s="111" customFormat="1" ht="16.5" customHeight="1" thickBot="1" x14ac:dyDescent="0.25">
      <c r="A18" s="150"/>
      <c r="B18" s="152"/>
      <c r="C18" s="154"/>
      <c r="D18" s="155"/>
      <c r="E18" s="114" t="s">
        <v>49</v>
      </c>
      <c r="F18" s="113" t="s">
        <v>48</v>
      </c>
      <c r="G18" s="112" t="s">
        <v>47</v>
      </c>
      <c r="H18" s="146"/>
    </row>
    <row r="19" spans="1:10" s="101" customFormat="1" ht="15" customHeight="1" thickBot="1" x14ac:dyDescent="0.25">
      <c r="A19" s="110">
        <v>1</v>
      </c>
      <c r="B19" s="109" t="s">
        <v>59</v>
      </c>
      <c r="C19" s="108" t="str">
        <f>'Teritorijas labiekartošana 50%'!G2</f>
        <v>Teritorijas seguma pārbūve un labiekārtošana (50% PF)</v>
      </c>
      <c r="D19" s="107">
        <f>'Teritorijas labiekartošana 50%'!P30</f>
        <v>0</v>
      </c>
      <c r="E19" s="106">
        <f>'Teritorijas labiekartošana 50%'!M30</f>
        <v>0</v>
      </c>
      <c r="F19" s="105">
        <f>'Teritorijas labiekartošana 50%'!N30</f>
        <v>0</v>
      </c>
      <c r="G19" s="104">
        <f>'Teritorijas labiekartošana 50%'!O30</f>
        <v>0</v>
      </c>
      <c r="H19" s="103">
        <f>'Teritorijas labiekartošana 50%'!L30</f>
        <v>0</v>
      </c>
      <c r="I19" s="102"/>
    </row>
    <row r="20" spans="1:10" ht="13.5" thickBot="1" x14ac:dyDescent="0.25">
      <c r="A20" s="100" t="s">
        <v>46</v>
      </c>
      <c r="B20" s="99"/>
      <c r="C20" s="98" t="s">
        <v>45</v>
      </c>
      <c r="D20" s="92">
        <f>SUM(D19:D19)</f>
        <v>0</v>
      </c>
      <c r="E20" s="92">
        <f>E19</f>
        <v>0</v>
      </c>
      <c r="F20" s="92">
        <f>F19</f>
        <v>0</v>
      </c>
      <c r="G20" s="92">
        <f>G19</f>
        <v>0</v>
      </c>
      <c r="H20" s="92">
        <f>H19</f>
        <v>0</v>
      </c>
      <c r="I20" s="78"/>
      <c r="J20" s="78"/>
    </row>
    <row r="21" spans="1:10" x14ac:dyDescent="0.2">
      <c r="A21" s="91"/>
      <c r="B21" s="96"/>
      <c r="C21" s="128" t="s">
        <v>68</v>
      </c>
      <c r="D21" s="95"/>
      <c r="E21" s="94"/>
      <c r="F21" s="94"/>
      <c r="G21" s="94"/>
      <c r="H21" s="94"/>
      <c r="I21" s="78"/>
    </row>
    <row r="22" spans="1:10" x14ac:dyDescent="0.2">
      <c r="A22" s="91"/>
      <c r="B22" s="96"/>
      <c r="C22" s="97" t="s">
        <v>62</v>
      </c>
      <c r="D22" s="130"/>
      <c r="E22" s="94"/>
      <c r="F22" s="94"/>
      <c r="G22" s="94"/>
      <c r="H22" s="94"/>
      <c r="I22" s="78"/>
    </row>
    <row r="23" spans="1:10" ht="13.5" thickBot="1" x14ac:dyDescent="0.25">
      <c r="A23" s="91"/>
      <c r="B23" s="96"/>
      <c r="C23" s="128" t="s">
        <v>69</v>
      </c>
      <c r="D23" s="129"/>
      <c r="E23" s="94"/>
      <c r="F23" s="94"/>
      <c r="G23" s="94"/>
      <c r="H23" s="94"/>
      <c r="I23" s="78"/>
    </row>
    <row r="24" spans="1:10" ht="13.5" thickBot="1" x14ac:dyDescent="0.25">
      <c r="A24" s="91"/>
      <c r="B24" s="91"/>
      <c r="C24" s="93" t="s">
        <v>44</v>
      </c>
      <c r="D24" s="92">
        <f>D20+D21+D23</f>
        <v>0</v>
      </c>
      <c r="E24" s="89"/>
      <c r="F24" s="89"/>
      <c r="G24" s="89"/>
      <c r="H24" s="89"/>
    </row>
    <row r="25" spans="1:10" ht="13.5" thickBot="1" x14ac:dyDescent="0.25">
      <c r="A25" s="91"/>
      <c r="B25" s="91"/>
      <c r="C25" s="131" t="s">
        <v>60</v>
      </c>
      <c r="D25" s="92">
        <f>ROUND(D24*0.21,2)</f>
        <v>0</v>
      </c>
      <c r="E25" s="89"/>
      <c r="F25" s="89"/>
      <c r="G25" s="89"/>
      <c r="H25" s="89"/>
    </row>
    <row r="26" spans="1:10" ht="13.5" thickBot="1" x14ac:dyDescent="0.25">
      <c r="A26" s="91"/>
      <c r="B26" s="91"/>
      <c r="C26" s="93" t="s">
        <v>61</v>
      </c>
      <c r="D26" s="92">
        <f>D24+D25</f>
        <v>0</v>
      </c>
      <c r="E26" s="89"/>
      <c r="F26" s="89"/>
      <c r="G26" s="89"/>
      <c r="H26" s="89"/>
    </row>
    <row r="27" spans="1:10" x14ac:dyDescent="0.2">
      <c r="A27" s="91"/>
      <c r="B27" s="91"/>
      <c r="C27" s="90"/>
      <c r="D27" s="89"/>
      <c r="E27" s="75"/>
      <c r="F27" s="75"/>
      <c r="G27" s="75"/>
      <c r="H27" s="75"/>
    </row>
    <row r="28" spans="1:10" x14ac:dyDescent="0.2">
      <c r="A28" s="80" t="s">
        <v>43</v>
      </c>
      <c r="B28" s="86"/>
      <c r="C28" s="88"/>
      <c r="D28" s="87"/>
      <c r="E28" s="86"/>
      <c r="F28" s="86"/>
      <c r="G28" s="86"/>
      <c r="H28" s="79"/>
    </row>
    <row r="29" spans="1:10" x14ac:dyDescent="0.2">
      <c r="A29" s="80"/>
      <c r="B29" s="83"/>
      <c r="C29" s="85"/>
      <c r="D29" s="84" t="s">
        <v>42</v>
      </c>
      <c r="E29" s="83"/>
      <c r="F29" s="83"/>
      <c r="G29" s="83"/>
      <c r="H29" s="79"/>
    </row>
    <row r="30" spans="1:10" ht="12.75" customHeight="1" x14ac:dyDescent="0.2">
      <c r="A30" s="82"/>
      <c r="B30" s="79"/>
      <c r="C30" s="81"/>
      <c r="D30" s="80"/>
      <c r="E30" s="79"/>
      <c r="F30" s="79"/>
      <c r="G30" s="79"/>
      <c r="H30" s="79"/>
    </row>
    <row r="31" spans="1:10" x14ac:dyDescent="0.2">
      <c r="A31" s="80"/>
      <c r="B31" s="79"/>
      <c r="C31" s="81"/>
      <c r="D31" s="80"/>
      <c r="E31" s="79"/>
      <c r="F31" s="79"/>
      <c r="G31" s="79"/>
      <c r="H31" s="79"/>
      <c r="I31" s="78"/>
    </row>
    <row r="32" spans="1:10" ht="12.75" customHeight="1" x14ac:dyDescent="0.2">
      <c r="A32" s="75"/>
      <c r="B32" s="75"/>
      <c r="C32" s="75"/>
      <c r="D32" s="77"/>
      <c r="E32" s="75"/>
      <c r="F32" s="75"/>
      <c r="G32" s="75"/>
      <c r="H32" s="75"/>
    </row>
    <row r="33" spans="1:8" x14ac:dyDescent="0.2">
      <c r="A33" s="75"/>
      <c r="B33" s="75"/>
      <c r="C33" s="76"/>
      <c r="D33" s="75"/>
      <c r="E33" s="75"/>
      <c r="F33" s="75"/>
      <c r="G33" s="75"/>
      <c r="H33" s="75"/>
    </row>
    <row r="34" spans="1:8" ht="12.75" customHeight="1" x14ac:dyDescent="0.2">
      <c r="A34" s="75"/>
      <c r="B34" s="75"/>
      <c r="C34" s="75"/>
      <c r="D34" s="75"/>
      <c r="E34" s="75"/>
      <c r="F34" s="75"/>
      <c r="G34" s="75"/>
      <c r="H34" s="75"/>
    </row>
    <row r="35" spans="1:8" ht="12.75" customHeight="1" x14ac:dyDescent="0.2">
      <c r="A35" s="75"/>
      <c r="B35" s="75"/>
      <c r="C35" s="75"/>
      <c r="D35" s="75"/>
      <c r="E35" s="75"/>
      <c r="F35" s="75"/>
      <c r="G35" s="75"/>
      <c r="H35" s="75"/>
    </row>
    <row r="36" spans="1:8" ht="12.75" customHeight="1" x14ac:dyDescent="0.2">
      <c r="A36" s="75"/>
      <c r="B36" s="75"/>
      <c r="C36" s="75"/>
      <c r="D36" s="75"/>
      <c r="E36" s="75"/>
      <c r="F36" s="75"/>
      <c r="G36" s="75"/>
      <c r="H36" s="75"/>
    </row>
  </sheetData>
  <mergeCells count="9">
    <mergeCell ref="H17:H18"/>
    <mergeCell ref="C2:F2"/>
    <mergeCell ref="C3:F3"/>
    <mergeCell ref="A17:A18"/>
    <mergeCell ref="B17:B18"/>
    <mergeCell ref="C17:C18"/>
    <mergeCell ref="D17:D18"/>
    <mergeCell ref="E17:G17"/>
    <mergeCell ref="F1:H1"/>
  </mergeCells>
  <pageMargins left="0.70866141732283472" right="0" top="0.70866141732283472" bottom="0.19685039370078741" header="0.31496062992125984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3"/>
  <sheetViews>
    <sheetView view="pageBreakPreview" topLeftCell="B13" zoomScale="85" zoomScaleNormal="85" zoomScaleSheetLayoutView="85" workbookViewId="0">
      <selection activeCell="E40" sqref="E40"/>
    </sheetView>
  </sheetViews>
  <sheetFormatPr defaultRowHeight="15" x14ac:dyDescent="0.25"/>
  <cols>
    <col min="1" max="1" width="9.140625" style="1" hidden="1" customWidth="1"/>
    <col min="2" max="2" width="9.140625" style="1" customWidth="1"/>
    <col min="3" max="3" width="58.140625" style="1" customWidth="1"/>
    <col min="4" max="5" width="9.140625" style="1"/>
    <col min="6" max="16" width="10.7109375" style="1" customWidth="1"/>
    <col min="17" max="16384" width="9.140625" style="1"/>
  </cols>
  <sheetData>
    <row r="1" spans="2:19" ht="33" customHeight="1" x14ac:dyDescent="0.25">
      <c r="B1" s="170" t="s">
        <v>63</v>
      </c>
      <c r="C1" s="170"/>
      <c r="D1" s="25"/>
      <c r="E1" s="25"/>
      <c r="F1" s="25"/>
      <c r="G1" s="26" t="s">
        <v>75</v>
      </c>
      <c r="H1" s="27"/>
      <c r="I1" s="35"/>
      <c r="J1" s="28"/>
      <c r="K1" s="8"/>
      <c r="L1" s="10"/>
      <c r="M1" s="9"/>
      <c r="N1" s="9"/>
      <c r="O1" s="9"/>
      <c r="P1" s="9"/>
    </row>
    <row r="2" spans="2:19" x14ac:dyDescent="0.25">
      <c r="B2" s="30" t="s">
        <v>19</v>
      </c>
      <c r="C2" s="30" t="s">
        <v>64</v>
      </c>
      <c r="D2" s="25"/>
      <c r="E2" s="25"/>
      <c r="F2" s="25"/>
      <c r="G2" s="29" t="s">
        <v>71</v>
      </c>
      <c r="H2" s="29"/>
      <c r="I2" s="29"/>
      <c r="J2" s="29"/>
      <c r="K2" s="11"/>
      <c r="L2" s="10"/>
      <c r="M2" s="10"/>
      <c r="N2" s="9"/>
      <c r="O2" s="9"/>
      <c r="P2" s="9"/>
    </row>
    <row r="3" spans="2:19" x14ac:dyDescent="0.25">
      <c r="D3" s="25"/>
      <c r="E3" s="25"/>
      <c r="F3" s="25"/>
      <c r="G3" s="29"/>
      <c r="H3" s="29"/>
      <c r="I3" s="29"/>
      <c r="J3" s="29"/>
      <c r="K3" s="12"/>
      <c r="L3" s="10"/>
      <c r="M3" s="10"/>
      <c r="N3" s="12"/>
      <c r="O3" s="12"/>
      <c r="P3" s="12"/>
    </row>
    <row r="4" spans="2:19" x14ac:dyDescent="0.25">
      <c r="B4" s="31" t="s">
        <v>72</v>
      </c>
      <c r="C4" s="31"/>
      <c r="D4" s="25"/>
      <c r="E4" s="25"/>
      <c r="F4" s="25"/>
      <c r="G4" s="54"/>
      <c r="H4" s="32"/>
      <c r="I4" s="32"/>
      <c r="J4" s="32"/>
      <c r="K4" s="13"/>
      <c r="L4" s="13"/>
      <c r="M4" s="10"/>
      <c r="N4" s="12"/>
      <c r="O4" s="12"/>
      <c r="P4" s="12"/>
    </row>
    <row r="5" spans="2:19" x14ac:dyDescent="0.25">
      <c r="B5" s="33" t="s">
        <v>73</v>
      </c>
      <c r="C5" s="24"/>
      <c r="D5" s="23"/>
      <c r="E5" s="23"/>
      <c r="F5" s="23"/>
      <c r="G5" s="23"/>
      <c r="H5" s="23"/>
      <c r="I5" s="23"/>
      <c r="J5" s="23"/>
      <c r="K5" s="10"/>
      <c r="L5" s="10"/>
      <c r="M5" s="10"/>
      <c r="N5" s="12"/>
      <c r="O5" s="12"/>
      <c r="P5" s="12"/>
    </row>
    <row r="6" spans="2:19" x14ac:dyDescent="0.25">
      <c r="B6" s="187" t="s">
        <v>19</v>
      </c>
      <c r="C6" s="187"/>
      <c r="D6" s="23"/>
      <c r="E6" s="23"/>
      <c r="F6" s="23"/>
      <c r="G6" s="23"/>
      <c r="H6" s="23"/>
      <c r="I6" s="23"/>
      <c r="J6" s="23"/>
      <c r="K6" s="10"/>
      <c r="L6" s="10"/>
      <c r="M6" s="12"/>
      <c r="N6" s="12"/>
      <c r="O6" s="176"/>
      <c r="P6" s="176"/>
    </row>
    <row r="7" spans="2:19" ht="15.75" thickBot="1" x14ac:dyDescent="0.3">
      <c r="B7" s="29" t="s">
        <v>74</v>
      </c>
      <c r="C7" s="34"/>
      <c r="D7" s="23"/>
      <c r="E7" s="23"/>
      <c r="F7" s="23"/>
      <c r="G7" s="23"/>
      <c r="H7" s="23"/>
      <c r="I7" s="23"/>
      <c r="J7" s="23"/>
      <c r="K7" s="10"/>
      <c r="L7" s="10"/>
      <c r="M7" s="12"/>
      <c r="N7" s="12"/>
      <c r="O7" s="173"/>
      <c r="P7" s="173"/>
    </row>
    <row r="8" spans="2:19" ht="20.25" customHeight="1" thickBot="1" x14ac:dyDescent="0.3">
      <c r="B8" s="171" t="s">
        <v>0</v>
      </c>
      <c r="C8" s="185" t="s">
        <v>10</v>
      </c>
      <c r="D8" s="181" t="s">
        <v>11</v>
      </c>
      <c r="E8" s="183" t="s">
        <v>12</v>
      </c>
      <c r="F8" s="180" t="s">
        <v>1</v>
      </c>
      <c r="G8" s="178"/>
      <c r="H8" s="178"/>
      <c r="I8" s="178"/>
      <c r="J8" s="178"/>
      <c r="K8" s="179"/>
      <c r="L8" s="177" t="s">
        <v>2</v>
      </c>
      <c r="M8" s="178"/>
      <c r="N8" s="178"/>
      <c r="O8" s="178"/>
      <c r="P8" s="179"/>
    </row>
    <row r="9" spans="2:19" ht="83.25" customHeight="1" thickBot="1" x14ac:dyDescent="0.3">
      <c r="B9" s="172"/>
      <c r="C9" s="186"/>
      <c r="D9" s="182"/>
      <c r="E9" s="184"/>
      <c r="F9" s="48" t="s">
        <v>13</v>
      </c>
      <c r="G9" s="49" t="s">
        <v>14</v>
      </c>
      <c r="H9" s="49" t="s">
        <v>15</v>
      </c>
      <c r="I9" s="49" t="s">
        <v>16</v>
      </c>
      <c r="J9" s="50" t="s">
        <v>17</v>
      </c>
      <c r="K9" s="51" t="s">
        <v>18</v>
      </c>
      <c r="L9" s="52" t="s">
        <v>13</v>
      </c>
      <c r="M9" s="49" t="s">
        <v>15</v>
      </c>
      <c r="N9" s="49" t="s">
        <v>16</v>
      </c>
      <c r="O9" s="50" t="s">
        <v>17</v>
      </c>
      <c r="P9" s="47" t="s">
        <v>18</v>
      </c>
    </row>
    <row r="10" spans="2:19" ht="15.75" thickBot="1" x14ac:dyDescent="0.3">
      <c r="B10" s="42">
        <v>1</v>
      </c>
      <c r="C10" s="43">
        <v>2</v>
      </c>
      <c r="D10" s="43">
        <v>3</v>
      </c>
      <c r="E10" s="44">
        <v>4</v>
      </c>
      <c r="F10" s="42">
        <v>5</v>
      </c>
      <c r="G10" s="43">
        <v>6</v>
      </c>
      <c r="H10" s="43">
        <v>7</v>
      </c>
      <c r="I10" s="43">
        <v>8</v>
      </c>
      <c r="J10" s="44">
        <v>9</v>
      </c>
      <c r="K10" s="45">
        <v>10</v>
      </c>
      <c r="L10" s="46">
        <v>11</v>
      </c>
      <c r="M10" s="43">
        <v>12</v>
      </c>
      <c r="N10" s="43">
        <v>13</v>
      </c>
      <c r="O10" s="44">
        <v>14</v>
      </c>
      <c r="P10" s="45">
        <v>15</v>
      </c>
    </row>
    <row r="11" spans="2:19" x14ac:dyDescent="0.25">
      <c r="B11" s="62"/>
      <c r="C11" s="63" t="s">
        <v>67</v>
      </c>
      <c r="D11" s="64"/>
      <c r="E11" s="65"/>
      <c r="F11" s="66"/>
      <c r="G11" s="67"/>
      <c r="H11" s="67"/>
      <c r="I11" s="67"/>
      <c r="J11" s="63"/>
      <c r="K11" s="68"/>
      <c r="L11" s="69"/>
      <c r="M11" s="67"/>
      <c r="N11" s="67"/>
      <c r="O11" s="63"/>
      <c r="P11" s="68"/>
    </row>
    <row r="12" spans="2:19" ht="25.5" x14ac:dyDescent="0.25">
      <c r="B12" s="132">
        <v>1</v>
      </c>
      <c r="C12" s="133" t="s">
        <v>39</v>
      </c>
      <c r="D12" s="134" t="s">
        <v>20</v>
      </c>
      <c r="E12" s="135">
        <f>60*4</f>
        <v>240</v>
      </c>
      <c r="F12" s="136"/>
      <c r="G12" s="137"/>
      <c r="H12" s="137">
        <f t="shared" ref="H12:H14" si="0">ROUND(G12*F12,2)</f>
        <v>0</v>
      </c>
      <c r="I12" s="137"/>
      <c r="J12" s="138"/>
      <c r="K12" s="139">
        <f t="shared" ref="K12:K29" si="1">SUM(H12:J12)</f>
        <v>0</v>
      </c>
      <c r="L12" s="140">
        <f>ROUND(F12*E12,2)</f>
        <v>0</v>
      </c>
      <c r="M12" s="137">
        <f t="shared" ref="M12:M29" si="2">H12*E12</f>
        <v>0</v>
      </c>
      <c r="N12" s="137">
        <f t="shared" ref="N12:N13" si="3">ROUND(I12*E12,2)</f>
        <v>0</v>
      </c>
      <c r="O12" s="138">
        <f t="shared" ref="O12:O29" si="4">J12*E12</f>
        <v>0</v>
      </c>
      <c r="P12" s="139">
        <f t="shared" ref="P12:P29" si="5">SUM(M12:O12)</f>
        <v>0</v>
      </c>
      <c r="Q12" s="4"/>
      <c r="R12" s="36"/>
    </row>
    <row r="13" spans="2:19" ht="25.5" x14ac:dyDescent="0.25">
      <c r="B13" s="132">
        <v>2</v>
      </c>
      <c r="C13" s="133" t="s">
        <v>36</v>
      </c>
      <c r="D13" s="134" t="s">
        <v>20</v>
      </c>
      <c r="E13" s="135">
        <f>(25+(22.5*4.6)+(17.5*4.6))</f>
        <v>209</v>
      </c>
      <c r="F13" s="136"/>
      <c r="G13" s="137"/>
      <c r="H13" s="137">
        <f t="shared" si="0"/>
        <v>0</v>
      </c>
      <c r="I13" s="137"/>
      <c r="J13" s="138"/>
      <c r="K13" s="139">
        <f t="shared" si="1"/>
        <v>0</v>
      </c>
      <c r="L13" s="140">
        <f t="shared" ref="L13:L29" si="6">ROUND(F13*E13,2)</f>
        <v>0</v>
      </c>
      <c r="M13" s="137">
        <f t="shared" si="2"/>
        <v>0</v>
      </c>
      <c r="N13" s="137">
        <f t="shared" si="3"/>
        <v>0</v>
      </c>
      <c r="O13" s="138">
        <f t="shared" si="4"/>
        <v>0</v>
      </c>
      <c r="P13" s="139">
        <f t="shared" si="5"/>
        <v>0</v>
      </c>
      <c r="Q13" s="4"/>
      <c r="R13" s="36"/>
    </row>
    <row r="14" spans="2:19" ht="15" customHeight="1" x14ac:dyDescent="0.25">
      <c r="B14" s="132">
        <v>3</v>
      </c>
      <c r="C14" s="141" t="s">
        <v>22</v>
      </c>
      <c r="D14" s="134" t="s">
        <v>20</v>
      </c>
      <c r="E14" s="135">
        <f>E13</f>
        <v>209</v>
      </c>
      <c r="F14" s="136"/>
      <c r="G14" s="137"/>
      <c r="H14" s="137">
        <f t="shared" si="0"/>
        <v>0</v>
      </c>
      <c r="I14" s="137"/>
      <c r="J14" s="138"/>
      <c r="K14" s="139">
        <f t="shared" si="1"/>
        <v>0</v>
      </c>
      <c r="L14" s="140">
        <f t="shared" si="6"/>
        <v>0</v>
      </c>
      <c r="M14" s="137">
        <f t="shared" si="2"/>
        <v>0</v>
      </c>
      <c r="N14" s="137">
        <f>ROUND(I14*E14,2)</f>
        <v>0</v>
      </c>
      <c r="O14" s="138">
        <f t="shared" si="4"/>
        <v>0</v>
      </c>
      <c r="P14" s="139">
        <f t="shared" si="5"/>
        <v>0</v>
      </c>
      <c r="Q14" s="4"/>
      <c r="R14" s="36"/>
      <c r="S14" s="4"/>
    </row>
    <row r="15" spans="2:19" ht="15" customHeight="1" x14ac:dyDescent="0.25">
      <c r="B15" s="132"/>
      <c r="C15" s="142" t="s">
        <v>23</v>
      </c>
      <c r="D15" s="134" t="s">
        <v>21</v>
      </c>
      <c r="E15" s="135">
        <v>49.5</v>
      </c>
      <c r="F15" s="136"/>
      <c r="G15" s="137"/>
      <c r="H15" s="137"/>
      <c r="I15" s="137"/>
      <c r="J15" s="138"/>
      <c r="K15" s="139">
        <f t="shared" si="1"/>
        <v>0</v>
      </c>
      <c r="L15" s="140">
        <f t="shared" si="6"/>
        <v>0</v>
      </c>
      <c r="M15" s="137">
        <f t="shared" si="2"/>
        <v>0</v>
      </c>
      <c r="N15" s="137">
        <f t="shared" ref="N15" si="7">ROUND(I15*E15,2)</f>
        <v>0</v>
      </c>
      <c r="O15" s="138">
        <f t="shared" si="4"/>
        <v>0</v>
      </c>
      <c r="P15" s="139">
        <f t="shared" si="5"/>
        <v>0</v>
      </c>
      <c r="Q15" s="4"/>
      <c r="R15" s="36"/>
    </row>
    <row r="16" spans="2:19" ht="15" customHeight="1" x14ac:dyDescent="0.25">
      <c r="B16" s="132">
        <v>4</v>
      </c>
      <c r="C16" s="141" t="s">
        <v>37</v>
      </c>
      <c r="D16" s="134" t="s">
        <v>20</v>
      </c>
      <c r="E16" s="135">
        <f>E14</f>
        <v>209</v>
      </c>
      <c r="F16" s="136"/>
      <c r="G16" s="137"/>
      <c r="H16" s="137">
        <f>ROUND(F16*G16,2)</f>
        <v>0</v>
      </c>
      <c r="I16" s="137"/>
      <c r="J16" s="138"/>
      <c r="K16" s="139">
        <f t="shared" si="1"/>
        <v>0</v>
      </c>
      <c r="L16" s="140">
        <f t="shared" si="6"/>
        <v>0</v>
      </c>
      <c r="M16" s="137">
        <f t="shared" si="2"/>
        <v>0</v>
      </c>
      <c r="N16" s="137">
        <f>ROUND(I16*E16,2)</f>
        <v>0</v>
      </c>
      <c r="O16" s="138">
        <f t="shared" si="4"/>
        <v>0</v>
      </c>
      <c r="P16" s="139">
        <f t="shared" si="5"/>
        <v>0</v>
      </c>
      <c r="Q16" s="4"/>
      <c r="R16" s="36"/>
    </row>
    <row r="17" spans="2:18" ht="15" customHeight="1" x14ac:dyDescent="0.25">
      <c r="B17" s="132"/>
      <c r="C17" s="142" t="s">
        <v>24</v>
      </c>
      <c r="D17" s="134" t="s">
        <v>20</v>
      </c>
      <c r="E17" s="135">
        <f>E16*1.15</f>
        <v>240.35</v>
      </c>
      <c r="F17" s="136"/>
      <c r="G17" s="137"/>
      <c r="H17" s="137"/>
      <c r="I17" s="137"/>
      <c r="J17" s="138"/>
      <c r="K17" s="139">
        <f t="shared" si="1"/>
        <v>0</v>
      </c>
      <c r="L17" s="140">
        <f t="shared" si="6"/>
        <v>0</v>
      </c>
      <c r="M17" s="137">
        <f t="shared" si="2"/>
        <v>0</v>
      </c>
      <c r="N17" s="137">
        <f t="shared" ref="N17:N19" si="8">ROUND(I17*E17,2)</f>
        <v>0</v>
      </c>
      <c r="O17" s="138">
        <f t="shared" si="4"/>
        <v>0</v>
      </c>
      <c r="P17" s="139">
        <f t="shared" si="5"/>
        <v>0</v>
      </c>
      <c r="Q17" s="4"/>
      <c r="R17" s="36"/>
    </row>
    <row r="18" spans="2:18" ht="15" customHeight="1" x14ac:dyDescent="0.25">
      <c r="B18" s="132">
        <v>5</v>
      </c>
      <c r="C18" s="143" t="s">
        <v>29</v>
      </c>
      <c r="D18" s="134" t="s">
        <v>20</v>
      </c>
      <c r="E18" s="135">
        <f>E12+E13</f>
        <v>449</v>
      </c>
      <c r="F18" s="136"/>
      <c r="G18" s="137"/>
      <c r="H18" s="137">
        <f t="shared" ref="H18:H29" si="9">ROUND(G18*F18,2)</f>
        <v>0</v>
      </c>
      <c r="I18" s="137"/>
      <c r="J18" s="138"/>
      <c r="K18" s="139">
        <f t="shared" si="1"/>
        <v>0</v>
      </c>
      <c r="L18" s="140">
        <f t="shared" si="6"/>
        <v>0</v>
      </c>
      <c r="M18" s="137">
        <f t="shared" si="2"/>
        <v>0</v>
      </c>
      <c r="N18" s="137">
        <f t="shared" si="8"/>
        <v>0</v>
      </c>
      <c r="O18" s="138">
        <f t="shared" si="4"/>
        <v>0</v>
      </c>
      <c r="P18" s="139">
        <f t="shared" si="5"/>
        <v>0</v>
      </c>
      <c r="Q18" s="4"/>
      <c r="R18" s="55"/>
    </row>
    <row r="19" spans="2:18" ht="15" customHeight="1" x14ac:dyDescent="0.25">
      <c r="B19" s="132">
        <v>6</v>
      </c>
      <c r="C19" s="143" t="s">
        <v>35</v>
      </c>
      <c r="D19" s="134" t="s">
        <v>20</v>
      </c>
      <c r="E19" s="135">
        <f>E18</f>
        <v>449</v>
      </c>
      <c r="F19" s="136"/>
      <c r="G19" s="137"/>
      <c r="H19" s="137">
        <f t="shared" si="9"/>
        <v>0</v>
      </c>
      <c r="I19" s="137"/>
      <c r="J19" s="138"/>
      <c r="K19" s="139">
        <f t="shared" si="1"/>
        <v>0</v>
      </c>
      <c r="L19" s="140">
        <f t="shared" si="6"/>
        <v>0</v>
      </c>
      <c r="M19" s="137">
        <f t="shared" si="2"/>
        <v>0</v>
      </c>
      <c r="N19" s="137">
        <f t="shared" si="8"/>
        <v>0</v>
      </c>
      <c r="O19" s="138">
        <f t="shared" si="4"/>
        <v>0</v>
      </c>
      <c r="P19" s="139">
        <f t="shared" si="5"/>
        <v>0</v>
      </c>
      <c r="Q19" s="4"/>
      <c r="R19" s="36"/>
    </row>
    <row r="20" spans="2:18" ht="15" customHeight="1" x14ac:dyDescent="0.25">
      <c r="B20" s="132"/>
      <c r="C20" s="142" t="s">
        <v>30</v>
      </c>
      <c r="D20" s="134" t="s">
        <v>21</v>
      </c>
      <c r="E20" s="135">
        <f>E19*0.1*1.6</f>
        <v>71.840000000000018</v>
      </c>
      <c r="F20" s="136"/>
      <c r="G20" s="137"/>
      <c r="H20" s="137"/>
      <c r="I20" s="137"/>
      <c r="J20" s="138"/>
      <c r="K20" s="139">
        <f t="shared" si="1"/>
        <v>0</v>
      </c>
      <c r="L20" s="140">
        <f t="shared" si="6"/>
        <v>0</v>
      </c>
      <c r="M20" s="137">
        <f t="shared" si="2"/>
        <v>0</v>
      </c>
      <c r="N20" s="137">
        <f>ROUND(I20*E20,2)</f>
        <v>0</v>
      </c>
      <c r="O20" s="138">
        <f t="shared" si="4"/>
        <v>0</v>
      </c>
      <c r="P20" s="139">
        <f t="shared" si="5"/>
        <v>0</v>
      </c>
      <c r="Q20" s="4"/>
      <c r="R20" s="36"/>
    </row>
    <row r="21" spans="2:18" ht="15" customHeight="1" x14ac:dyDescent="0.25">
      <c r="B21" s="132">
        <v>7</v>
      </c>
      <c r="C21" s="141" t="s">
        <v>25</v>
      </c>
      <c r="D21" s="134" t="s">
        <v>26</v>
      </c>
      <c r="E21" s="135">
        <f>E22+E23+E24</f>
        <v>208.39999999999998</v>
      </c>
      <c r="F21" s="136"/>
      <c r="G21" s="137"/>
      <c r="H21" s="137">
        <f t="shared" si="9"/>
        <v>0</v>
      </c>
      <c r="I21" s="137"/>
      <c r="J21" s="138"/>
      <c r="K21" s="139">
        <f t="shared" si="1"/>
        <v>0</v>
      </c>
      <c r="L21" s="140">
        <f t="shared" si="6"/>
        <v>0</v>
      </c>
      <c r="M21" s="137">
        <f t="shared" si="2"/>
        <v>0</v>
      </c>
      <c r="N21" s="137">
        <f>ROUND(I21*E21,2)</f>
        <v>0</v>
      </c>
      <c r="O21" s="138">
        <f t="shared" si="4"/>
        <v>0</v>
      </c>
      <c r="P21" s="139">
        <f t="shared" si="5"/>
        <v>0</v>
      </c>
      <c r="Q21" s="4"/>
      <c r="R21" s="36"/>
    </row>
    <row r="22" spans="2:18" ht="15" customHeight="1" x14ac:dyDescent="0.25">
      <c r="B22" s="132"/>
      <c r="C22" s="142" t="s">
        <v>31</v>
      </c>
      <c r="D22" s="134" t="s">
        <v>26</v>
      </c>
      <c r="E22" s="135">
        <f>62+4.6+4.6+5+5+60.4+8</f>
        <v>149.6</v>
      </c>
      <c r="F22" s="136"/>
      <c r="G22" s="137"/>
      <c r="H22" s="137"/>
      <c r="I22" s="137"/>
      <c r="J22" s="138"/>
      <c r="K22" s="139">
        <f t="shared" si="1"/>
        <v>0</v>
      </c>
      <c r="L22" s="140">
        <f t="shared" si="6"/>
        <v>0</v>
      </c>
      <c r="M22" s="137">
        <f t="shared" si="2"/>
        <v>0</v>
      </c>
      <c r="N22" s="137">
        <f t="shared" ref="N22:N29" si="10">ROUND(I22*E22,2)</f>
        <v>0</v>
      </c>
      <c r="O22" s="138">
        <f t="shared" si="4"/>
        <v>0</v>
      </c>
      <c r="P22" s="139">
        <f t="shared" si="5"/>
        <v>0</v>
      </c>
      <c r="Q22" s="4"/>
      <c r="R22" s="36"/>
    </row>
    <row r="23" spans="2:18" ht="15" customHeight="1" x14ac:dyDescent="0.25">
      <c r="B23" s="132"/>
      <c r="C23" s="144" t="s">
        <v>32</v>
      </c>
      <c r="D23" s="134" t="s">
        <v>26</v>
      </c>
      <c r="E23" s="135">
        <v>12</v>
      </c>
      <c r="F23" s="136"/>
      <c r="G23" s="137"/>
      <c r="H23" s="137"/>
      <c r="I23" s="137"/>
      <c r="J23" s="138"/>
      <c r="K23" s="139">
        <f t="shared" si="1"/>
        <v>0</v>
      </c>
      <c r="L23" s="140">
        <f t="shared" si="6"/>
        <v>0</v>
      </c>
      <c r="M23" s="137">
        <f t="shared" si="2"/>
        <v>0</v>
      </c>
      <c r="N23" s="137">
        <f t="shared" si="10"/>
        <v>0</v>
      </c>
      <c r="O23" s="138">
        <f t="shared" si="4"/>
        <v>0</v>
      </c>
      <c r="P23" s="139">
        <f t="shared" si="5"/>
        <v>0</v>
      </c>
      <c r="Q23" s="4"/>
      <c r="R23" s="36"/>
    </row>
    <row r="24" spans="2:18" ht="15" customHeight="1" x14ac:dyDescent="0.25">
      <c r="B24" s="132"/>
      <c r="C24" s="144" t="s">
        <v>65</v>
      </c>
      <c r="D24" s="134" t="s">
        <v>26</v>
      </c>
      <c r="E24" s="135">
        <v>46.8</v>
      </c>
      <c r="F24" s="136"/>
      <c r="G24" s="137"/>
      <c r="H24" s="137"/>
      <c r="I24" s="137"/>
      <c r="J24" s="138"/>
      <c r="K24" s="139">
        <f t="shared" si="1"/>
        <v>0</v>
      </c>
      <c r="L24" s="140">
        <f t="shared" si="6"/>
        <v>0</v>
      </c>
      <c r="M24" s="137">
        <f t="shared" si="2"/>
        <v>0</v>
      </c>
      <c r="N24" s="137">
        <f t="shared" si="10"/>
        <v>0</v>
      </c>
      <c r="O24" s="138">
        <f t="shared" si="4"/>
        <v>0</v>
      </c>
      <c r="P24" s="139">
        <f t="shared" si="5"/>
        <v>0</v>
      </c>
      <c r="Q24" s="4"/>
      <c r="R24" s="36"/>
    </row>
    <row r="25" spans="2:18" ht="15" customHeight="1" x14ac:dyDescent="0.25">
      <c r="B25" s="132">
        <v>8</v>
      </c>
      <c r="C25" s="143" t="s">
        <v>34</v>
      </c>
      <c r="D25" s="134" t="s">
        <v>20</v>
      </c>
      <c r="E25" s="135">
        <f>E18</f>
        <v>449</v>
      </c>
      <c r="F25" s="136"/>
      <c r="G25" s="137"/>
      <c r="H25" s="137">
        <f>ROUND(G25*F25,2)</f>
        <v>0</v>
      </c>
      <c r="I25" s="137"/>
      <c r="J25" s="138"/>
      <c r="K25" s="139">
        <f>SUM(H25:J25)</f>
        <v>0</v>
      </c>
      <c r="L25" s="140">
        <f t="shared" si="6"/>
        <v>0</v>
      </c>
      <c r="M25" s="137">
        <f>H25*E25</f>
        <v>0</v>
      </c>
      <c r="N25" s="137">
        <f t="shared" si="10"/>
        <v>0</v>
      </c>
      <c r="O25" s="138">
        <f>J25*E25</f>
        <v>0</v>
      </c>
      <c r="P25" s="139">
        <f>SUM(M25:O25)</f>
        <v>0</v>
      </c>
      <c r="Q25" s="4"/>
      <c r="R25" s="36"/>
    </row>
    <row r="26" spans="2:18" ht="15" customHeight="1" x14ac:dyDescent="0.25">
      <c r="B26" s="132"/>
      <c r="C26" s="144" t="s">
        <v>33</v>
      </c>
      <c r="D26" s="134" t="s">
        <v>20</v>
      </c>
      <c r="E26" s="135">
        <f>E25*1.05</f>
        <v>471.45000000000005</v>
      </c>
      <c r="F26" s="136"/>
      <c r="G26" s="137"/>
      <c r="H26" s="137"/>
      <c r="I26" s="137"/>
      <c r="J26" s="138"/>
      <c r="K26" s="139">
        <f>SUM(H26:J26)</f>
        <v>0</v>
      </c>
      <c r="L26" s="140">
        <f t="shared" si="6"/>
        <v>0</v>
      </c>
      <c r="M26" s="137">
        <f>H26*E26</f>
        <v>0</v>
      </c>
      <c r="N26" s="137">
        <f t="shared" si="10"/>
        <v>0</v>
      </c>
      <c r="O26" s="138">
        <f>J26*E26</f>
        <v>0</v>
      </c>
      <c r="P26" s="139">
        <f>SUM(M26:O26)</f>
        <v>0</v>
      </c>
      <c r="Q26" s="4"/>
      <c r="R26" s="36"/>
    </row>
    <row r="27" spans="2:18" ht="15" customHeight="1" x14ac:dyDescent="0.25">
      <c r="B27" s="132">
        <v>9</v>
      </c>
      <c r="C27" s="143" t="s">
        <v>38</v>
      </c>
      <c r="D27" s="134" t="s">
        <v>20</v>
      </c>
      <c r="E27" s="135">
        <v>98.6</v>
      </c>
      <c r="F27" s="136"/>
      <c r="G27" s="137"/>
      <c r="H27" s="137">
        <f t="shared" si="9"/>
        <v>0</v>
      </c>
      <c r="I27" s="137"/>
      <c r="J27" s="138"/>
      <c r="K27" s="139">
        <f t="shared" si="1"/>
        <v>0</v>
      </c>
      <c r="L27" s="140">
        <f t="shared" si="6"/>
        <v>0</v>
      </c>
      <c r="M27" s="137">
        <f t="shared" si="2"/>
        <v>0</v>
      </c>
      <c r="N27" s="137">
        <f t="shared" si="10"/>
        <v>0</v>
      </c>
      <c r="O27" s="138">
        <f t="shared" si="4"/>
        <v>0</v>
      </c>
      <c r="P27" s="139">
        <f t="shared" si="5"/>
        <v>0</v>
      </c>
      <c r="Q27" s="4"/>
      <c r="R27" s="36"/>
    </row>
    <row r="28" spans="2:18" ht="25.5" x14ac:dyDescent="0.25">
      <c r="B28" s="132">
        <v>10</v>
      </c>
      <c r="C28" s="133" t="s">
        <v>28</v>
      </c>
      <c r="D28" s="134" t="s">
        <v>27</v>
      </c>
      <c r="E28" s="135">
        <v>1</v>
      </c>
      <c r="F28" s="136"/>
      <c r="G28" s="137"/>
      <c r="H28" s="137">
        <f t="shared" si="9"/>
        <v>0</v>
      </c>
      <c r="I28" s="137"/>
      <c r="J28" s="138"/>
      <c r="K28" s="139">
        <f t="shared" si="1"/>
        <v>0</v>
      </c>
      <c r="L28" s="140">
        <f t="shared" si="6"/>
        <v>0</v>
      </c>
      <c r="M28" s="137">
        <f t="shared" si="2"/>
        <v>0</v>
      </c>
      <c r="N28" s="137">
        <f t="shared" si="10"/>
        <v>0</v>
      </c>
      <c r="O28" s="138">
        <f t="shared" si="4"/>
        <v>0</v>
      </c>
      <c r="P28" s="139">
        <f t="shared" si="5"/>
        <v>0</v>
      </c>
      <c r="Q28" s="4"/>
      <c r="R28" s="36"/>
    </row>
    <row r="29" spans="2:18" ht="26.25" thickBot="1" x14ac:dyDescent="0.3">
      <c r="B29" s="132">
        <v>11</v>
      </c>
      <c r="C29" s="133" t="s">
        <v>40</v>
      </c>
      <c r="D29" s="134" t="s">
        <v>27</v>
      </c>
      <c r="E29" s="135">
        <v>1</v>
      </c>
      <c r="F29" s="136"/>
      <c r="G29" s="137"/>
      <c r="H29" s="137">
        <f t="shared" si="9"/>
        <v>0</v>
      </c>
      <c r="I29" s="137"/>
      <c r="J29" s="138"/>
      <c r="K29" s="139">
        <f t="shared" si="1"/>
        <v>0</v>
      </c>
      <c r="L29" s="140">
        <f t="shared" si="6"/>
        <v>0</v>
      </c>
      <c r="M29" s="137">
        <f t="shared" si="2"/>
        <v>0</v>
      </c>
      <c r="N29" s="137">
        <f t="shared" si="10"/>
        <v>0</v>
      </c>
      <c r="O29" s="138">
        <f t="shared" si="4"/>
        <v>0</v>
      </c>
      <c r="P29" s="139">
        <f t="shared" si="5"/>
        <v>0</v>
      </c>
      <c r="Q29" s="4"/>
      <c r="R29" s="36"/>
    </row>
    <row r="30" spans="2:18" ht="15.75" thickBot="1" x14ac:dyDescent="0.3">
      <c r="B30" s="53" t="s">
        <v>41</v>
      </c>
      <c r="C30" s="174" t="s">
        <v>7</v>
      </c>
      <c r="D30" s="174"/>
      <c r="E30" s="174"/>
      <c r="F30" s="174"/>
      <c r="G30" s="174"/>
      <c r="H30" s="174"/>
      <c r="I30" s="174"/>
      <c r="J30" s="174"/>
      <c r="K30" s="175"/>
      <c r="L30" s="70">
        <f>SUM(L12:L29)</f>
        <v>0</v>
      </c>
      <c r="M30" s="71">
        <f>SUM(M12:M29)</f>
        <v>0</v>
      </c>
      <c r="N30" s="72">
        <f>SUM(N12:N29)</f>
        <v>0</v>
      </c>
      <c r="O30" s="73">
        <f>SUM(O12:O29)</f>
        <v>0</v>
      </c>
      <c r="P30" s="56">
        <f>SUM(P12:P29)</f>
        <v>0</v>
      </c>
    </row>
    <row r="31" spans="2:18" x14ac:dyDescent="0.25">
      <c r="B31" s="18"/>
      <c r="C31" s="19"/>
      <c r="D31" s="20"/>
      <c r="E31" s="18"/>
      <c r="F31" s="18"/>
      <c r="G31" s="18"/>
      <c r="H31" s="18"/>
      <c r="I31" s="18"/>
      <c r="J31" s="18"/>
      <c r="K31" s="18"/>
      <c r="L31" s="18"/>
      <c r="M31" s="161" t="s">
        <v>9</v>
      </c>
      <c r="N31" s="162"/>
      <c r="O31" s="37"/>
      <c r="P31" s="57">
        <f>ROUND(P30*O31,2)</f>
        <v>0</v>
      </c>
    </row>
    <row r="32" spans="2:18" x14ac:dyDescent="0.25">
      <c r="B32" s="18"/>
      <c r="C32" s="169"/>
      <c r="D32" s="20"/>
      <c r="E32" s="18"/>
      <c r="F32" s="18"/>
      <c r="G32" s="18"/>
      <c r="H32" s="18"/>
      <c r="I32" s="18"/>
      <c r="J32" s="18"/>
      <c r="K32" s="18"/>
      <c r="L32" s="18"/>
      <c r="M32" s="163" t="s">
        <v>8</v>
      </c>
      <c r="N32" s="164"/>
      <c r="O32" s="38">
        <v>0.05</v>
      </c>
      <c r="P32" s="58">
        <f>ROUND(P31*O32,2)</f>
        <v>0</v>
      </c>
    </row>
    <row r="33" spans="2:16" ht="15.75" thickBot="1" x14ac:dyDescent="0.3">
      <c r="B33" s="18"/>
      <c r="C33" s="169"/>
      <c r="D33" s="20"/>
      <c r="E33" s="18"/>
      <c r="F33" s="18"/>
      <c r="G33" s="18"/>
      <c r="H33" s="18"/>
      <c r="I33" s="18"/>
      <c r="J33" s="18"/>
      <c r="K33" s="18"/>
      <c r="L33" s="18"/>
      <c r="M33" s="165" t="s">
        <v>3</v>
      </c>
      <c r="N33" s="166"/>
      <c r="O33" s="39"/>
      <c r="P33" s="59"/>
    </row>
    <row r="34" spans="2:16" ht="15.75" thickBot="1" x14ac:dyDescent="0.3">
      <c r="B34" s="18"/>
      <c r="C34" s="169"/>
      <c r="D34" s="18"/>
      <c r="E34" s="18"/>
      <c r="F34" s="18"/>
      <c r="G34" s="18"/>
      <c r="H34" s="18"/>
      <c r="I34" s="18"/>
      <c r="J34" s="18"/>
      <c r="K34" s="18"/>
      <c r="L34" s="18"/>
      <c r="M34" s="159" t="s">
        <v>4</v>
      </c>
      <c r="N34" s="160"/>
      <c r="O34" s="40"/>
      <c r="P34" s="60">
        <f>SUM(P30,P31,P32,P33)-P32</f>
        <v>0</v>
      </c>
    </row>
    <row r="35" spans="2:16" ht="15.75" thickBot="1" x14ac:dyDescent="0.3">
      <c r="B35" s="18"/>
      <c r="C35" s="19"/>
      <c r="D35" s="22"/>
      <c r="E35" s="18"/>
      <c r="F35" s="18"/>
      <c r="G35" s="18"/>
      <c r="H35" s="21"/>
      <c r="I35" s="18"/>
      <c r="J35" s="18"/>
      <c r="K35" s="21"/>
      <c r="L35" s="21"/>
      <c r="M35" s="167" t="s">
        <v>5</v>
      </c>
      <c r="N35" s="168"/>
      <c r="O35" s="41">
        <v>0.21</v>
      </c>
      <c r="P35" s="61">
        <f>ROUND(P34*0.21,2)</f>
        <v>0</v>
      </c>
    </row>
    <row r="36" spans="2:16" ht="15.75" thickBot="1" x14ac:dyDescent="0.3">
      <c r="B36" s="18"/>
      <c r="C36" s="19"/>
      <c r="D36" s="18"/>
      <c r="E36" s="18"/>
      <c r="F36" s="18"/>
      <c r="G36" s="18"/>
      <c r="H36" s="18"/>
      <c r="I36" s="18"/>
      <c r="J36" s="21"/>
      <c r="K36" s="21"/>
      <c r="L36" s="21"/>
      <c r="M36" s="159" t="s">
        <v>6</v>
      </c>
      <c r="N36" s="160"/>
      <c r="O36" s="40"/>
      <c r="P36" s="60">
        <f>P34+P35</f>
        <v>0</v>
      </c>
    </row>
    <row r="37" spans="2:16" x14ac:dyDescent="0.25">
      <c r="B37" s="14"/>
      <c r="C37" s="15"/>
      <c r="D37" s="14"/>
      <c r="E37" s="14"/>
      <c r="F37" s="14"/>
      <c r="G37" s="14"/>
      <c r="H37" s="14"/>
      <c r="I37" s="14"/>
      <c r="J37" s="14"/>
      <c r="K37" s="14"/>
      <c r="L37" s="14"/>
      <c r="M37" s="16"/>
      <c r="N37" s="14"/>
      <c r="O37" s="14"/>
      <c r="P37" s="17"/>
    </row>
    <row r="38" spans="2:16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7"/>
      <c r="N38" s="5"/>
      <c r="O38" s="5"/>
      <c r="P38" s="5"/>
    </row>
    <row r="39" spans="2:16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2:16" ht="15.75" x14ac:dyDescent="0.25">
      <c r="E40" s="6"/>
      <c r="F40" s="6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2:16" ht="15.75" x14ac:dyDescent="0.25">
      <c r="C41" s="2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"/>
    </row>
    <row r="42" spans="2:16" ht="15.75" x14ac:dyDescent="0.25">
      <c r="B42" s="14"/>
      <c r="D42" s="14"/>
      <c r="E42" s="14"/>
      <c r="F42" s="14"/>
      <c r="G42" s="2"/>
      <c r="H42" s="2"/>
      <c r="I42" s="2"/>
      <c r="J42" s="2"/>
      <c r="K42" s="2"/>
      <c r="L42" s="18"/>
      <c r="M42" s="2"/>
      <c r="N42" s="2"/>
      <c r="O42" s="2"/>
      <c r="P42" s="2"/>
    </row>
    <row r="43" spans="2:16" ht="15.75" x14ac:dyDescent="0.25">
      <c r="G43" s="2"/>
      <c r="H43" s="2"/>
      <c r="I43" s="2"/>
      <c r="J43" s="2"/>
      <c r="K43" s="2"/>
      <c r="L43" s="2"/>
      <c r="M43" s="2"/>
      <c r="N43" s="2"/>
      <c r="O43" s="2"/>
      <c r="P43" s="2"/>
    </row>
  </sheetData>
  <mergeCells count="18">
    <mergeCell ref="C32:C34"/>
    <mergeCell ref="B1:C1"/>
    <mergeCell ref="B8:B9"/>
    <mergeCell ref="O7:P7"/>
    <mergeCell ref="C30:K30"/>
    <mergeCell ref="O6:P6"/>
    <mergeCell ref="L8:P8"/>
    <mergeCell ref="F8:K8"/>
    <mergeCell ref="D8:D9"/>
    <mergeCell ref="E8:E9"/>
    <mergeCell ref="C8:C9"/>
    <mergeCell ref="B6:C6"/>
    <mergeCell ref="M36:N36"/>
    <mergeCell ref="M31:N31"/>
    <mergeCell ref="M32:N32"/>
    <mergeCell ref="M33:N33"/>
    <mergeCell ref="M34:N34"/>
    <mergeCell ref="M35:N35"/>
  </mergeCells>
  <phoneticPr fontId="15" type="noConversion"/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2</vt:i4>
      </vt:variant>
      <vt:variant>
        <vt:lpstr>Diapazoni ar nosaukumiem</vt:lpstr>
      </vt:variant>
      <vt:variant>
        <vt:i4>2</vt:i4>
      </vt:variant>
    </vt:vector>
  </HeadingPairs>
  <TitlesOfParts>
    <vt:vector size="4" baseType="lpstr">
      <vt:lpstr>Kopsavilkums</vt:lpstr>
      <vt:lpstr>Teritorijas labiekartošana 50%</vt:lpstr>
      <vt:lpstr>Kopsavilkums!Drukas_apgabals</vt:lpstr>
      <vt:lpstr>'Teritorijas labiekartošana 50%'!Drukas_apgabals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Lietotajs</dc:creator>
  <cp:lastModifiedBy>Lietotajs</cp:lastModifiedBy>
  <cp:lastPrinted>2026-01-27T14:57:55Z</cp:lastPrinted>
  <dcterms:created xsi:type="dcterms:W3CDTF">2015-06-05T18:19:34Z</dcterms:created>
  <dcterms:modified xsi:type="dcterms:W3CDTF">2026-02-13T10:39:30Z</dcterms:modified>
</cp:coreProperties>
</file>